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analiz_vd0!$5:$6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E74" i="2" l="1"/>
  <c r="E86" i="2" l="1"/>
  <c r="E82" i="2"/>
  <c r="E81" i="2" s="1"/>
  <c r="E66" i="2"/>
  <c r="E47" i="2"/>
  <c r="E44" i="2" s="1"/>
  <c r="F19" i="2"/>
  <c r="E19" i="2"/>
  <c r="E7" i="2" s="1"/>
  <c r="D19" i="2"/>
  <c r="E98" i="2" l="1"/>
</calcChain>
</file>

<file path=xl/sharedStrings.xml><?xml version="1.0" encoding="utf-8"?>
<sst xmlns="http://schemas.openxmlformats.org/spreadsheetml/2006/main" count="130" uniqueCount="128">
  <si>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</si>
  <si>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</si>
  <si>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</si>
  <si>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</si>
  <si>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</si>
  <si>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</si>
  <si>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Дунаєвецька мііська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</si>
  <si>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</si>
  <si>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</si>
  <si>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6011</t>
  </si>
  <si>
    <t>Експлуатація та технічне обслуговування житлового фонду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</si>
  <si>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</si>
  <si>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</si>
  <si>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</si>
  <si>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</si>
  <si>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7350</t>
  </si>
  <si>
    <t>Розроблення схем планування та забудови територій (містобудівної документації)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</si>
  <si>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</si>
  <si>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</si>
  <si>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7390</t>
  </si>
  <si>
    <t>Розвиток мережі центрів надання адміністративних послуг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</si>
  <si>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</si>
  <si>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</si>
  <si>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7650</t>
  </si>
  <si>
    <t>Проведення експертної грошової оцінки земельної ділянки чи права на неї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</si>
  <si>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</si>
  <si>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</si>
  <si>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</si>
  <si>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 Дунаєвецької міської ради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</si>
  <si>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</si>
  <si>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</si>
  <si>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</si>
  <si>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</t>
  </si>
  <si>
    <t>1070</t>
  </si>
  <si>
    <t>Надання позашкільної освіти закладами позашкільної освіти, заходи із позашкільної роботи з дітьми</t>
  </si>
  <si>
    <t>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</si>
  <si>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</si>
  <si>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1171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</si>
  <si>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</si>
  <si>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</si>
  <si>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</si>
  <si>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</si>
  <si>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</si>
  <si>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08</t>
  </si>
  <si>
    <t>Управління соціального захисту та праці</t>
  </si>
  <si>
    <t>0180</t>
  </si>
  <si>
    <t>Інша діяльність у сфері державного управління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</si>
  <si>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</si>
  <si>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</si>
  <si>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</si>
  <si>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</si>
  <si>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10</t>
  </si>
  <si>
    <t>Управління культури, туризму та інформацї</t>
  </si>
  <si>
    <t>1080</t>
  </si>
  <si>
    <t>Надання спеціальної освіти мистецькими школами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</si>
  <si>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</si>
  <si>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</si>
  <si>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</si>
  <si>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</si>
  <si>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</si>
  <si>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</si>
  <si>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37</t>
  </si>
  <si>
    <t>Фінансове управління Дунаєвецької міської ради</t>
  </si>
  <si>
    <t>9770</t>
  </si>
  <si>
    <t>Інші субвенції з місцевого бюджету</t>
  </si>
  <si>
    <t xml:space="preserve"> </t>
  </si>
  <si>
    <t xml:space="preserve">Усього </t>
  </si>
  <si>
    <t xml:space="preserve">Придбання автомобіля  </t>
  </si>
  <si>
    <t xml:space="preserve">Придбання багатофункціонального пристрою </t>
  </si>
  <si>
    <t>Придбання меблів для облаштування сесійної зали</t>
  </si>
  <si>
    <t>Заміна газової труби в будинках по вул. Київській 8, 12, 18, 20, 22, 26 м.Дунаївці відповідно до Програми сприяння встановленню індивідуального опалення в багатоквартирних будинках по вулиці Київській, які плануються до відключення від централізованого теплопостачання в м.Дунаївці на 2021 рік</t>
  </si>
  <si>
    <t>Співфінансування капітального ремонту даху житлового будинку по вул.Шевченка,49 м.Дунаївці відповідно до Програми підтримки об'єднань співвласників багатоквартирних будинків (ОСББ) на території Дунаєвецької міської ради на 2020-2021 роки</t>
  </si>
  <si>
    <t xml:space="preserve">Реконструкція існуючих водопровідних мереж  по вулиці 1-го Травня м.Дунаївці </t>
  </si>
  <si>
    <t>Реконструкція місцевої водопровідної мережі по вул.Сонячна, вул.Б.Хмельницького, вул.Набережна, вул.Пушкіна, вул.Молодіжна, вул.Лісова, вул.Матросова, вул.Дм.Філімонова, вул.Марчака, вул.Романчука, вул.Лесі Українки, вул,Світла, вул.Гагаріна, вул.Декоративна, вул.Зелена, вул.Садова, вул.І.Франка, вул.Щастя, вул.Шевченка, пров.Лісовий, пров.Світлий, пров.Зелений, пров.Річний в с.Залісці (за рахунок іншої субвенції з обласного бюджету)</t>
  </si>
  <si>
    <t>Придбання резервного насосного агрегата  на водонасосну  станцію "Бобова криниця"</t>
  </si>
  <si>
    <t>Придбання сміттєвоза для комунального підприємства "Благоустрій Дунаєвеччини"</t>
  </si>
  <si>
    <t xml:space="preserve">Придбання цембриння для криниці с.Мала Побіянка (благодійна допомога) </t>
  </si>
  <si>
    <t xml:space="preserve">Придбання цембриння для громадських криниць </t>
  </si>
  <si>
    <t>Придбання високоріза для комунального підприємства "Благоустрій Дунаєвеччини"</t>
  </si>
  <si>
    <t xml:space="preserve">Капітальний   ремонт тротуару по вулиці Дунайгородській та вулиці Франца Лендера в м.Дунаївці </t>
  </si>
  <si>
    <t xml:space="preserve">Капітальний   ремонт прибудинкового проїзду по вул. Київській 24, 26 м.Дунаївці </t>
  </si>
  <si>
    <t>Капітальний ремонт пішохідної доріжки  по вул.Київській (район  будинку 24 до сміттєвого майданчика)( в т.ч.  виготовлення проектно-кошторисної документації)</t>
  </si>
  <si>
    <t>Капітальний ремонт  елементів благоустрою території, прилеглої до будівлі по вул.Красінських 12 з облаштуванням стоянок для автомобілів(в т.ч.  виготовлення проектно-кошторисної документації)</t>
  </si>
  <si>
    <t>Розроблення стратегічно-екологічної оцінки Генерального плану с.Велика Побійна</t>
  </si>
  <si>
    <t>Співфінансування проекту "Реконструкція очисних споруд та напірного колектора м.Дунаївці Хмельницької області (ІІ черга - напірний колектор, піскоуловлювачі, каналізаційна насосна станція) (коригування)"</t>
  </si>
  <si>
    <t>Придбання робочої станції для оформлення та видачі паспортів  (за рахунок субвенції з державного бюджету 
на розвиток мережі центрів надання адміністративних послуг)</t>
  </si>
  <si>
    <t>Придбання робочої станції для оформлення та видачі посвідчень водія і реєстрації транспортних засобів(за рахунок субвенції з державного бюджету 
на розвиток мережі центрів надання адміністративних послуг)</t>
  </si>
  <si>
    <t>Капітальний ремонт дорожнього покриття по вулиці Героїв АТО м.Дунаївці</t>
  </si>
  <si>
    <t>Капітальний ремонт дорожнього покриття по вулиці Червона м.Дунаївці</t>
  </si>
  <si>
    <t>Виготовлення проектно-кошторисної документації та експертиза проекту "Капітальний ремонт проїздної частини вулиці Шевченка від вулиці Франца Лендера до вулиці Богдана Хмельницького м.Дунаївці Хмельницької області"</t>
  </si>
  <si>
    <t xml:space="preserve">Оплата послуг по проведенню технічного обстеження та отримання звіту щодо стану проїздної частини вулиці Шевченка від вулиці Ф.Лендера до вулиці Б.Хмельницького  м.Дунаївці </t>
  </si>
  <si>
    <t>Виготовлення документації з експертних грошових оцінок земельних ділянок для їх продажу</t>
  </si>
  <si>
    <t>Відновлення колишнього посту ДАІ УМВСУ по вулиці Шевченка, 111б.</t>
  </si>
  <si>
    <t>Будівництво блочно- модульної теплогенераторної на твердому паливі для опалення КУ ДНЗ № 1 "Ромашка"</t>
  </si>
  <si>
    <t>Придбання дитячого майданчика (благодійна допомога)</t>
  </si>
  <si>
    <t>Придбання саджанців дерев (благодійна допомога)</t>
  </si>
  <si>
    <t>Капітальний ремонт системи опалення з влаштуванням індивідуального теплового пункту у Дунаєвецькій ЗОШ І-ІІІ ст. №4</t>
  </si>
  <si>
    <t>Реконструкція існуючих внутрішніх газових мереж з заміною вузла обліку газу  Дунаєвецької ЗОШ І-ІІІ ст № 3</t>
  </si>
  <si>
    <t>Придбання інтрактивних експонатів для музею-лабораторії "Наука для всіх"</t>
  </si>
  <si>
    <t>Капітальний ремонт приміщень Центру позашкільної освіти для музею-лабораторії "Наука для всіх"</t>
  </si>
  <si>
    <t>Придбання причепа автомобільного</t>
  </si>
  <si>
    <t>Придбання інтрактивних експонатів, обладнання та тренажерів</t>
  </si>
  <si>
    <t>Співфінансування капітального ремонту приміщень харчоблоку і їдальні Дунаєвецького НВК "Загаьлноосвітня школа І-ІІІ ст. гімназія"</t>
  </si>
  <si>
    <t>Придбання компютерногообладнання (ноутбук)</t>
  </si>
  <si>
    <t>Придбання мультимидійного проектора</t>
  </si>
  <si>
    <t>Придбання теплового лічильника для КУ "Трудовий архів"</t>
  </si>
  <si>
    <t xml:space="preserve"> Виготовлення проектно - кошторисної документації на проєкт "Реконструкція частини приміщеннь будівлі основного лікувального корпусу з підвалом під кризовий центр запобігання та протидії домашньому насильству", що знаходиться по вул.. Горького 7/7 м. Дунаївці </t>
  </si>
  <si>
    <t>Оплата геологічного обстеження</t>
  </si>
  <si>
    <t xml:space="preserve">Оплата експертизи проекту </t>
  </si>
  <si>
    <t>Оплата послуг з технічного обстеження стану будівлі основного лікувального корпусу по вул.Горького 7/7,  послуг інженерно-геологічних вишукувань та оплата залишку вартості послуг з виготовлення проектно-кошторисної документації по проєкту "Реконструкція частини приміщеннь будівлі основного лікувального корпусу з підвалом під кризовий центр запобігання та протидії домашньому насильству"</t>
  </si>
  <si>
    <t xml:space="preserve">Придбання музичних інструментів (за власні надходження) </t>
  </si>
  <si>
    <t xml:space="preserve">Виготовлення ПКД по проекту "Капітальний ремонт будівлі КЗ Дунаєвецької міської ради 
"Дунаєвецька дитяча школа мистецтв"" (за власні надходження) </t>
  </si>
  <si>
    <t xml:space="preserve">Експетиза ПКД  "Капітальний ремонт будівлі КЗ Дунаєвецької міської ради 
"Дунаєвецька дитяча школа мистецтв"" (за власні надходження) </t>
  </si>
  <si>
    <t xml:space="preserve">Придбання книг для бібліотечного фонду (благодійна допомога) </t>
  </si>
  <si>
    <t>Капітальний ремонт вхідної групи та частини прилеглої території приміщення будинку культури с.Вихрівка</t>
  </si>
  <si>
    <t>Капітальний ремонт даху будинку культури с.Іванківці</t>
  </si>
  <si>
    <t xml:space="preserve">Придбання ноутбука </t>
  </si>
  <si>
    <t>Придбання диктофона</t>
  </si>
  <si>
    <t>Співфінансування в обсязі 30% придбання шкільного автобуса для ЗОШ І-ІІІ ст. №3 м. Дунаївці</t>
  </si>
  <si>
    <t>Співфінансування  придбання ноутбуків для педпрацівників</t>
  </si>
  <si>
    <t>Аналіз фінансування видатків  розвитку установ за  січень-серпень 2021 року</t>
  </si>
  <si>
    <t>тис.грн.</t>
  </si>
  <si>
    <t>Придбання стола паркового для дітей з особливими потребами</t>
  </si>
  <si>
    <t>Придбання спортивно-інклюзивного комплексу для дітей з особливими потребами "Класік"</t>
  </si>
  <si>
    <t>Придбання пісочниці для дітей з особливими потребами</t>
  </si>
  <si>
    <t>Придбання ігрового комплексу "Квадро"</t>
  </si>
  <si>
    <t>Придбання доски для малювання</t>
  </si>
  <si>
    <t>Придбання хвіртки "Класік"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</si>
</sst>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0.0"/>
    <numFmt numFmtId="167" formatCode="#0"/>
  </numFmts>
  <fonts count="15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b/>
      <sz val="10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"/>
    </font>
    <font>
      <sz val="10"/>
      <name val="Helv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0" fontId="1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7" fillId="0" borderId="0"/>
    <xf numFmtId="0" fontId="4" fillId="16" borderId="2" applyNumberFormat="0" applyFont="0" applyAlignment="0" applyProtection="0"/>
    <xf numFmtId="0" fontId="8" fillId="0" borderId="0"/>
    <xf numFmtId="0" fontId="11" fillId="0" borderId="0"/>
  </cellStyleXfs>
  <cellXfs count="51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0" fontId="9" fillId="0" borderId="1" xfId="0" quotePrefix="1" applyFont="1" applyBorder="1" applyAlignment="1">
      <alignment vertical="center" wrapText="1"/>
    </xf>
    <xf numFmtId="0" fontId="1" fillId="0" borderId="1" xfId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164" fontId="9" fillId="0" borderId="1" xfId="0" applyNumberFormat="1" applyFont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vertical="center" wrapText="1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vertical="center" wrapText="1"/>
    </xf>
    <xf numFmtId="165" fontId="10" fillId="0" borderId="1" xfId="1" applyNumberFormat="1" applyFont="1" applyBorder="1" applyAlignment="1">
      <alignment vertical="center"/>
    </xf>
    <xf numFmtId="0" fontId="9" fillId="0" borderId="1" xfId="0" applyFont="1" applyBorder="1"/>
    <xf numFmtId="164" fontId="9" fillId="0" borderId="1" xfId="0" applyNumberFormat="1" applyFont="1" applyBorder="1" applyAlignment="1">
      <alignment vertical="center"/>
    </xf>
    <xf numFmtId="164" fontId="9" fillId="17" borderId="1" xfId="0" applyNumberFormat="1" applyFont="1" applyFill="1" applyBorder="1" applyAlignment="1">
      <alignment vertical="center" wrapText="1"/>
    </xf>
    <xf numFmtId="0" fontId="9" fillId="0" borderId="0" xfId="0" applyFont="1"/>
    <xf numFmtId="164" fontId="9" fillId="18" borderId="1" xfId="0" applyNumberFormat="1" applyFont="1" applyFill="1" applyBorder="1" applyAlignment="1">
      <alignment vertical="center" wrapText="1"/>
    </xf>
    <xf numFmtId="165" fontId="10" fillId="18" borderId="1" xfId="1" applyNumberFormat="1" applyFont="1" applyFill="1" applyBorder="1" applyAlignment="1">
      <alignment vertical="center"/>
    </xf>
    <xf numFmtId="0" fontId="9" fillId="17" borderId="1" xfId="0" applyFont="1" applyFill="1" applyBorder="1" applyAlignment="1">
      <alignment vertical="center" wrapText="1"/>
    </xf>
    <xf numFmtId="165" fontId="6" fillId="0" borderId="1" xfId="1" applyNumberFormat="1" applyFont="1" applyBorder="1" applyAlignment="1">
      <alignment vertical="center"/>
    </xf>
    <xf numFmtId="166" fontId="9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9" fillId="17" borderId="1" xfId="0" quotePrefix="1" applyFont="1" applyFill="1" applyBorder="1" applyAlignment="1">
      <alignment vertical="center" wrapText="1"/>
    </xf>
    <xf numFmtId="0" fontId="0" fillId="17" borderId="0" xfId="0" applyFill="1"/>
    <xf numFmtId="166" fontId="9" fillId="0" borderId="1" xfId="0" applyNumberFormat="1" applyFont="1" applyFill="1" applyBorder="1" applyAlignment="1">
      <alignment vertical="center" wrapText="1"/>
    </xf>
    <xf numFmtId="0" fontId="13" fillId="0" borderId="0" xfId="24" applyFont="1" applyAlignment="1">
      <alignment horizontal="right"/>
    </xf>
    <xf numFmtId="167" fontId="9" fillId="0" borderId="1" xfId="0" applyNumberFormat="1" applyFont="1" applyBorder="1" applyAlignment="1">
      <alignment horizontal="right" vertical="center" wrapText="1"/>
    </xf>
    <xf numFmtId="0" fontId="14" fillId="0" borderId="3" xfId="0" applyFont="1" applyBorder="1" applyAlignment="1">
      <alignment horizontal="left" vertical="center" wrapText="1"/>
    </xf>
    <xf numFmtId="164" fontId="14" fillId="0" borderId="3" xfId="0" applyNumberFormat="1" applyFont="1" applyBorder="1" applyAlignment="1">
      <alignment horizontal="right" vertical="center" wrapText="1"/>
    </xf>
    <xf numFmtId="165" fontId="1" fillId="18" borderId="1" xfId="1" applyNumberFormat="1" applyFill="1" applyBorder="1" applyAlignment="1">
      <alignment vertical="center"/>
    </xf>
    <xf numFmtId="0" fontId="1" fillId="18" borderId="0" xfId="1" applyFill="1"/>
    <xf numFmtId="0" fontId="2" fillId="18" borderId="0" xfId="1" applyFont="1" applyFill="1" applyAlignment="1">
      <alignment horizontal="center"/>
    </xf>
    <xf numFmtId="4" fontId="1" fillId="18" borderId="0" xfId="1" applyNumberFormat="1" applyFill="1" applyAlignment="1">
      <alignment vertical="center"/>
    </xf>
    <xf numFmtId="0" fontId="0" fillId="18" borderId="0" xfId="0" applyFill="1"/>
    <xf numFmtId="0" fontId="9" fillId="18" borderId="0" xfId="0" applyFont="1" applyFill="1"/>
    <xf numFmtId="0" fontId="12" fillId="0" borderId="0" xfId="24" applyFont="1" applyAlignment="1">
      <alignment horizontal="center"/>
    </xf>
    <xf numFmtId="0" fontId="2" fillId="0" borderId="0" xfId="1" applyFont="1" applyAlignment="1">
      <alignment horizontal="center"/>
    </xf>
  </cellXfs>
  <cellStyles count="25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вичайний 2" xfId="21"/>
    <cellStyle name="Обычный" xfId="0" builtinId="0"/>
    <cellStyle name="Обычный 2" xfId="1"/>
    <cellStyle name="Обычный_Лист1" xfId="24"/>
    <cellStyle name="Примечание 2" xfId="22"/>
    <cellStyle name="Стиль 1" xfId="23"/>
  </cellStyles>
  <dxfs count="118"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08"/>
  <sheetViews>
    <sheetView tabSelected="1" topLeftCell="B70" workbookViewId="0">
      <selection activeCell="I84" sqref="I84"/>
    </sheetView>
  </sheetViews>
  <sheetFormatPr defaultRowHeight="12.75" x14ac:dyDescent="0.2"/>
  <cols>
    <col min="1" max="1" width="0" style="1" hidden="1" customWidth="1"/>
    <col min="2" max="2" width="12.7109375" style="8" customWidth="1"/>
    <col min="3" max="3" width="50.7109375" style="6" customWidth="1"/>
    <col min="4" max="6" width="15.7109375" style="1" customWidth="1"/>
    <col min="7" max="7" width="9.140625" style="44"/>
    <col min="8" max="246" width="9.140625" style="1"/>
    <col min="247" max="247" width="12.7109375" style="1" customWidth="1"/>
    <col min="248" max="248" width="50.7109375" style="1" customWidth="1"/>
    <col min="249" max="262" width="15.7109375" style="1" customWidth="1"/>
    <col min="263" max="502" width="9.140625" style="1"/>
    <col min="503" max="503" width="12.7109375" style="1" customWidth="1"/>
    <col min="504" max="504" width="50.7109375" style="1" customWidth="1"/>
    <col min="505" max="518" width="15.7109375" style="1" customWidth="1"/>
    <col min="519" max="758" width="9.140625" style="1"/>
    <col min="759" max="759" width="12.7109375" style="1" customWidth="1"/>
    <col min="760" max="760" width="50.7109375" style="1" customWidth="1"/>
    <col min="761" max="774" width="15.7109375" style="1" customWidth="1"/>
    <col min="775" max="1014" width="9.140625" style="1"/>
    <col min="1015" max="1015" width="12.7109375" style="1" customWidth="1"/>
    <col min="1016" max="1016" width="50.7109375" style="1" customWidth="1"/>
    <col min="1017" max="1030" width="15.7109375" style="1" customWidth="1"/>
    <col min="1031" max="1270" width="9.140625" style="1"/>
    <col min="1271" max="1271" width="12.7109375" style="1" customWidth="1"/>
    <col min="1272" max="1272" width="50.7109375" style="1" customWidth="1"/>
    <col min="1273" max="1286" width="15.7109375" style="1" customWidth="1"/>
    <col min="1287" max="1526" width="9.140625" style="1"/>
    <col min="1527" max="1527" width="12.7109375" style="1" customWidth="1"/>
    <col min="1528" max="1528" width="50.7109375" style="1" customWidth="1"/>
    <col min="1529" max="1542" width="15.7109375" style="1" customWidth="1"/>
    <col min="1543" max="1782" width="9.140625" style="1"/>
    <col min="1783" max="1783" width="12.7109375" style="1" customWidth="1"/>
    <col min="1784" max="1784" width="50.7109375" style="1" customWidth="1"/>
    <col min="1785" max="1798" width="15.7109375" style="1" customWidth="1"/>
    <col min="1799" max="2038" width="9.140625" style="1"/>
    <col min="2039" max="2039" width="12.7109375" style="1" customWidth="1"/>
    <col min="2040" max="2040" width="50.7109375" style="1" customWidth="1"/>
    <col min="2041" max="2054" width="15.7109375" style="1" customWidth="1"/>
    <col min="2055" max="2294" width="9.140625" style="1"/>
    <col min="2295" max="2295" width="12.7109375" style="1" customWidth="1"/>
    <col min="2296" max="2296" width="50.7109375" style="1" customWidth="1"/>
    <col min="2297" max="2310" width="15.7109375" style="1" customWidth="1"/>
    <col min="2311" max="2550" width="9.140625" style="1"/>
    <col min="2551" max="2551" width="12.7109375" style="1" customWidth="1"/>
    <col min="2552" max="2552" width="50.7109375" style="1" customWidth="1"/>
    <col min="2553" max="2566" width="15.7109375" style="1" customWidth="1"/>
    <col min="2567" max="2806" width="9.140625" style="1"/>
    <col min="2807" max="2807" width="12.7109375" style="1" customWidth="1"/>
    <col min="2808" max="2808" width="50.7109375" style="1" customWidth="1"/>
    <col min="2809" max="2822" width="15.7109375" style="1" customWidth="1"/>
    <col min="2823" max="3062" width="9.140625" style="1"/>
    <col min="3063" max="3063" width="12.7109375" style="1" customWidth="1"/>
    <col min="3064" max="3064" width="50.7109375" style="1" customWidth="1"/>
    <col min="3065" max="3078" width="15.7109375" style="1" customWidth="1"/>
    <col min="3079" max="3318" width="9.140625" style="1"/>
    <col min="3319" max="3319" width="12.7109375" style="1" customWidth="1"/>
    <col min="3320" max="3320" width="50.7109375" style="1" customWidth="1"/>
    <col min="3321" max="3334" width="15.7109375" style="1" customWidth="1"/>
    <col min="3335" max="3574" width="9.140625" style="1"/>
    <col min="3575" max="3575" width="12.7109375" style="1" customWidth="1"/>
    <col min="3576" max="3576" width="50.7109375" style="1" customWidth="1"/>
    <col min="3577" max="3590" width="15.7109375" style="1" customWidth="1"/>
    <col min="3591" max="3830" width="9.140625" style="1"/>
    <col min="3831" max="3831" width="12.7109375" style="1" customWidth="1"/>
    <col min="3832" max="3832" width="50.7109375" style="1" customWidth="1"/>
    <col min="3833" max="3846" width="15.7109375" style="1" customWidth="1"/>
    <col min="3847" max="4086" width="9.140625" style="1"/>
    <col min="4087" max="4087" width="12.7109375" style="1" customWidth="1"/>
    <col min="4088" max="4088" width="50.7109375" style="1" customWidth="1"/>
    <col min="4089" max="4102" width="15.7109375" style="1" customWidth="1"/>
    <col min="4103" max="4342" width="9.140625" style="1"/>
    <col min="4343" max="4343" width="12.7109375" style="1" customWidth="1"/>
    <col min="4344" max="4344" width="50.7109375" style="1" customWidth="1"/>
    <col min="4345" max="4358" width="15.7109375" style="1" customWidth="1"/>
    <col min="4359" max="4598" width="9.140625" style="1"/>
    <col min="4599" max="4599" width="12.7109375" style="1" customWidth="1"/>
    <col min="4600" max="4600" width="50.7109375" style="1" customWidth="1"/>
    <col min="4601" max="4614" width="15.7109375" style="1" customWidth="1"/>
    <col min="4615" max="4854" width="9.140625" style="1"/>
    <col min="4855" max="4855" width="12.7109375" style="1" customWidth="1"/>
    <col min="4856" max="4856" width="50.7109375" style="1" customWidth="1"/>
    <col min="4857" max="4870" width="15.7109375" style="1" customWidth="1"/>
    <col min="4871" max="5110" width="9.140625" style="1"/>
    <col min="5111" max="5111" width="12.7109375" style="1" customWidth="1"/>
    <col min="5112" max="5112" width="50.7109375" style="1" customWidth="1"/>
    <col min="5113" max="5126" width="15.7109375" style="1" customWidth="1"/>
    <col min="5127" max="5366" width="9.140625" style="1"/>
    <col min="5367" max="5367" width="12.7109375" style="1" customWidth="1"/>
    <col min="5368" max="5368" width="50.7109375" style="1" customWidth="1"/>
    <col min="5369" max="5382" width="15.7109375" style="1" customWidth="1"/>
    <col min="5383" max="5622" width="9.140625" style="1"/>
    <col min="5623" max="5623" width="12.7109375" style="1" customWidth="1"/>
    <col min="5624" max="5624" width="50.7109375" style="1" customWidth="1"/>
    <col min="5625" max="5638" width="15.7109375" style="1" customWidth="1"/>
    <col min="5639" max="5878" width="9.140625" style="1"/>
    <col min="5879" max="5879" width="12.7109375" style="1" customWidth="1"/>
    <col min="5880" max="5880" width="50.7109375" style="1" customWidth="1"/>
    <col min="5881" max="5894" width="15.7109375" style="1" customWidth="1"/>
    <col min="5895" max="6134" width="9.140625" style="1"/>
    <col min="6135" max="6135" width="12.7109375" style="1" customWidth="1"/>
    <col min="6136" max="6136" width="50.7109375" style="1" customWidth="1"/>
    <col min="6137" max="6150" width="15.7109375" style="1" customWidth="1"/>
    <col min="6151" max="6390" width="9.140625" style="1"/>
    <col min="6391" max="6391" width="12.7109375" style="1" customWidth="1"/>
    <col min="6392" max="6392" width="50.7109375" style="1" customWidth="1"/>
    <col min="6393" max="6406" width="15.7109375" style="1" customWidth="1"/>
    <col min="6407" max="6646" width="9.140625" style="1"/>
    <col min="6647" max="6647" width="12.7109375" style="1" customWidth="1"/>
    <col min="6648" max="6648" width="50.7109375" style="1" customWidth="1"/>
    <col min="6649" max="6662" width="15.7109375" style="1" customWidth="1"/>
    <col min="6663" max="6902" width="9.140625" style="1"/>
    <col min="6903" max="6903" width="12.7109375" style="1" customWidth="1"/>
    <col min="6904" max="6904" width="50.7109375" style="1" customWidth="1"/>
    <col min="6905" max="6918" width="15.7109375" style="1" customWidth="1"/>
    <col min="6919" max="7158" width="9.140625" style="1"/>
    <col min="7159" max="7159" width="12.7109375" style="1" customWidth="1"/>
    <col min="7160" max="7160" width="50.7109375" style="1" customWidth="1"/>
    <col min="7161" max="7174" width="15.7109375" style="1" customWidth="1"/>
    <col min="7175" max="7414" width="9.140625" style="1"/>
    <col min="7415" max="7415" width="12.7109375" style="1" customWidth="1"/>
    <col min="7416" max="7416" width="50.7109375" style="1" customWidth="1"/>
    <col min="7417" max="7430" width="15.7109375" style="1" customWidth="1"/>
    <col min="7431" max="7670" width="9.140625" style="1"/>
    <col min="7671" max="7671" width="12.7109375" style="1" customWidth="1"/>
    <col min="7672" max="7672" width="50.7109375" style="1" customWidth="1"/>
    <col min="7673" max="7686" width="15.7109375" style="1" customWidth="1"/>
    <col min="7687" max="7926" width="9.140625" style="1"/>
    <col min="7927" max="7927" width="12.7109375" style="1" customWidth="1"/>
    <col min="7928" max="7928" width="50.7109375" style="1" customWidth="1"/>
    <col min="7929" max="7942" width="15.7109375" style="1" customWidth="1"/>
    <col min="7943" max="8182" width="9.140625" style="1"/>
    <col min="8183" max="8183" width="12.7109375" style="1" customWidth="1"/>
    <col min="8184" max="8184" width="50.7109375" style="1" customWidth="1"/>
    <col min="8185" max="8198" width="15.7109375" style="1" customWidth="1"/>
    <col min="8199" max="8438" width="9.140625" style="1"/>
    <col min="8439" max="8439" width="12.7109375" style="1" customWidth="1"/>
    <col min="8440" max="8440" width="50.7109375" style="1" customWidth="1"/>
    <col min="8441" max="8454" width="15.7109375" style="1" customWidth="1"/>
    <col min="8455" max="8694" width="9.140625" style="1"/>
    <col min="8695" max="8695" width="12.7109375" style="1" customWidth="1"/>
    <col min="8696" max="8696" width="50.7109375" style="1" customWidth="1"/>
    <col min="8697" max="8710" width="15.7109375" style="1" customWidth="1"/>
    <col min="8711" max="8950" width="9.140625" style="1"/>
    <col min="8951" max="8951" width="12.7109375" style="1" customWidth="1"/>
    <col min="8952" max="8952" width="50.7109375" style="1" customWidth="1"/>
    <col min="8953" max="8966" width="15.7109375" style="1" customWidth="1"/>
    <col min="8967" max="9206" width="9.140625" style="1"/>
    <col min="9207" max="9207" width="12.7109375" style="1" customWidth="1"/>
    <col min="9208" max="9208" width="50.7109375" style="1" customWidth="1"/>
    <col min="9209" max="9222" width="15.7109375" style="1" customWidth="1"/>
    <col min="9223" max="9462" width="9.140625" style="1"/>
    <col min="9463" max="9463" width="12.7109375" style="1" customWidth="1"/>
    <col min="9464" max="9464" width="50.7109375" style="1" customWidth="1"/>
    <col min="9465" max="9478" width="15.7109375" style="1" customWidth="1"/>
    <col min="9479" max="9718" width="9.140625" style="1"/>
    <col min="9719" max="9719" width="12.7109375" style="1" customWidth="1"/>
    <col min="9720" max="9720" width="50.7109375" style="1" customWidth="1"/>
    <col min="9721" max="9734" width="15.7109375" style="1" customWidth="1"/>
    <col min="9735" max="9974" width="9.140625" style="1"/>
    <col min="9975" max="9975" width="12.7109375" style="1" customWidth="1"/>
    <col min="9976" max="9976" width="50.7109375" style="1" customWidth="1"/>
    <col min="9977" max="9990" width="15.7109375" style="1" customWidth="1"/>
    <col min="9991" max="10230" width="9.140625" style="1"/>
    <col min="10231" max="10231" width="12.7109375" style="1" customWidth="1"/>
    <col min="10232" max="10232" width="50.7109375" style="1" customWidth="1"/>
    <col min="10233" max="10246" width="15.7109375" style="1" customWidth="1"/>
    <col min="10247" max="10486" width="9.140625" style="1"/>
    <col min="10487" max="10487" width="12.7109375" style="1" customWidth="1"/>
    <col min="10488" max="10488" width="50.7109375" style="1" customWidth="1"/>
    <col min="10489" max="10502" width="15.7109375" style="1" customWidth="1"/>
    <col min="10503" max="10742" width="9.140625" style="1"/>
    <col min="10743" max="10743" width="12.7109375" style="1" customWidth="1"/>
    <col min="10744" max="10744" width="50.7109375" style="1" customWidth="1"/>
    <col min="10745" max="10758" width="15.7109375" style="1" customWidth="1"/>
    <col min="10759" max="10998" width="9.140625" style="1"/>
    <col min="10999" max="10999" width="12.7109375" style="1" customWidth="1"/>
    <col min="11000" max="11000" width="50.7109375" style="1" customWidth="1"/>
    <col min="11001" max="11014" width="15.7109375" style="1" customWidth="1"/>
    <col min="11015" max="11254" width="9.140625" style="1"/>
    <col min="11255" max="11255" width="12.7109375" style="1" customWidth="1"/>
    <col min="11256" max="11256" width="50.7109375" style="1" customWidth="1"/>
    <col min="11257" max="11270" width="15.7109375" style="1" customWidth="1"/>
    <col min="11271" max="11510" width="9.140625" style="1"/>
    <col min="11511" max="11511" width="12.7109375" style="1" customWidth="1"/>
    <col min="11512" max="11512" width="50.7109375" style="1" customWidth="1"/>
    <col min="11513" max="11526" width="15.7109375" style="1" customWidth="1"/>
    <col min="11527" max="11766" width="9.140625" style="1"/>
    <col min="11767" max="11767" width="12.7109375" style="1" customWidth="1"/>
    <col min="11768" max="11768" width="50.7109375" style="1" customWidth="1"/>
    <col min="11769" max="11782" width="15.7109375" style="1" customWidth="1"/>
    <col min="11783" max="12022" width="9.140625" style="1"/>
    <col min="12023" max="12023" width="12.7109375" style="1" customWidth="1"/>
    <col min="12024" max="12024" width="50.7109375" style="1" customWidth="1"/>
    <col min="12025" max="12038" width="15.7109375" style="1" customWidth="1"/>
    <col min="12039" max="12278" width="9.140625" style="1"/>
    <col min="12279" max="12279" width="12.7109375" style="1" customWidth="1"/>
    <col min="12280" max="12280" width="50.7109375" style="1" customWidth="1"/>
    <col min="12281" max="12294" width="15.7109375" style="1" customWidth="1"/>
    <col min="12295" max="12534" width="9.140625" style="1"/>
    <col min="12535" max="12535" width="12.7109375" style="1" customWidth="1"/>
    <col min="12536" max="12536" width="50.7109375" style="1" customWidth="1"/>
    <col min="12537" max="12550" width="15.7109375" style="1" customWidth="1"/>
    <col min="12551" max="12790" width="9.140625" style="1"/>
    <col min="12791" max="12791" width="12.7109375" style="1" customWidth="1"/>
    <col min="12792" max="12792" width="50.7109375" style="1" customWidth="1"/>
    <col min="12793" max="12806" width="15.7109375" style="1" customWidth="1"/>
    <col min="12807" max="13046" width="9.140625" style="1"/>
    <col min="13047" max="13047" width="12.7109375" style="1" customWidth="1"/>
    <col min="13048" max="13048" width="50.7109375" style="1" customWidth="1"/>
    <col min="13049" max="13062" width="15.7109375" style="1" customWidth="1"/>
    <col min="13063" max="13302" width="9.140625" style="1"/>
    <col min="13303" max="13303" width="12.7109375" style="1" customWidth="1"/>
    <col min="13304" max="13304" width="50.7109375" style="1" customWidth="1"/>
    <col min="13305" max="13318" width="15.7109375" style="1" customWidth="1"/>
    <col min="13319" max="13558" width="9.140625" style="1"/>
    <col min="13559" max="13559" width="12.7109375" style="1" customWidth="1"/>
    <col min="13560" max="13560" width="50.7109375" style="1" customWidth="1"/>
    <col min="13561" max="13574" width="15.7109375" style="1" customWidth="1"/>
    <col min="13575" max="13814" width="9.140625" style="1"/>
    <col min="13815" max="13815" width="12.7109375" style="1" customWidth="1"/>
    <col min="13816" max="13816" width="50.7109375" style="1" customWidth="1"/>
    <col min="13817" max="13830" width="15.7109375" style="1" customWidth="1"/>
    <col min="13831" max="14070" width="9.140625" style="1"/>
    <col min="14071" max="14071" width="12.7109375" style="1" customWidth="1"/>
    <col min="14072" max="14072" width="50.7109375" style="1" customWidth="1"/>
    <col min="14073" max="14086" width="15.7109375" style="1" customWidth="1"/>
    <col min="14087" max="14326" width="9.140625" style="1"/>
    <col min="14327" max="14327" width="12.7109375" style="1" customWidth="1"/>
    <col min="14328" max="14328" width="50.7109375" style="1" customWidth="1"/>
    <col min="14329" max="14342" width="15.7109375" style="1" customWidth="1"/>
    <col min="14343" max="14582" width="9.140625" style="1"/>
    <col min="14583" max="14583" width="12.7109375" style="1" customWidth="1"/>
    <col min="14584" max="14584" width="50.7109375" style="1" customWidth="1"/>
    <col min="14585" max="14598" width="15.7109375" style="1" customWidth="1"/>
    <col min="14599" max="14838" width="9.140625" style="1"/>
    <col min="14839" max="14839" width="12.7109375" style="1" customWidth="1"/>
    <col min="14840" max="14840" width="50.7109375" style="1" customWidth="1"/>
    <col min="14841" max="14854" width="15.7109375" style="1" customWidth="1"/>
    <col min="14855" max="15094" width="9.140625" style="1"/>
    <col min="15095" max="15095" width="12.7109375" style="1" customWidth="1"/>
    <col min="15096" max="15096" width="50.7109375" style="1" customWidth="1"/>
    <col min="15097" max="15110" width="15.7109375" style="1" customWidth="1"/>
    <col min="15111" max="15350" width="9.140625" style="1"/>
    <col min="15351" max="15351" width="12.7109375" style="1" customWidth="1"/>
    <col min="15352" max="15352" width="50.7109375" style="1" customWidth="1"/>
    <col min="15353" max="15366" width="15.7109375" style="1" customWidth="1"/>
    <col min="15367" max="15606" width="9.140625" style="1"/>
    <col min="15607" max="15607" width="12.7109375" style="1" customWidth="1"/>
    <col min="15608" max="15608" width="50.7109375" style="1" customWidth="1"/>
    <col min="15609" max="15622" width="15.7109375" style="1" customWidth="1"/>
    <col min="15623" max="15862" width="9.140625" style="1"/>
    <col min="15863" max="15863" width="12.7109375" style="1" customWidth="1"/>
    <col min="15864" max="15864" width="50.7109375" style="1" customWidth="1"/>
    <col min="15865" max="15878" width="15.7109375" style="1" customWidth="1"/>
    <col min="15879" max="16118" width="9.140625" style="1"/>
    <col min="16119" max="16119" width="12.7109375" style="1" customWidth="1"/>
    <col min="16120" max="16120" width="50.7109375" style="1" customWidth="1"/>
    <col min="16121" max="16134" width="15.7109375" style="1" customWidth="1"/>
    <col min="16135" max="16384" width="9.140625" style="1"/>
  </cols>
  <sheetData>
    <row r="2" spans="1:7" ht="18.75" x14ac:dyDescent="0.3">
      <c r="B2" s="49" t="s">
        <v>120</v>
      </c>
      <c r="C2" s="49"/>
      <c r="D2" s="49"/>
      <c r="E2" s="49"/>
      <c r="F2" s="49"/>
    </row>
    <row r="3" spans="1:7" x14ac:dyDescent="0.2">
      <c r="B3" s="50"/>
      <c r="C3" s="50"/>
      <c r="D3" s="50"/>
      <c r="E3" s="50"/>
      <c r="F3" s="50"/>
    </row>
    <row r="4" spans="1:7" ht="14.25" x14ac:dyDescent="0.2">
      <c r="F4" s="39" t="s">
        <v>121</v>
      </c>
    </row>
    <row r="5" spans="1:7" s="3" customFormat="1" ht="38.25" x14ac:dyDescent="0.2">
      <c r="A5" s="10"/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  <c r="G5" s="45"/>
    </row>
    <row r="6" spans="1:7" x14ac:dyDescent="0.2">
      <c r="A6" s="11"/>
      <c r="B6" s="4">
        <v>1</v>
      </c>
      <c r="C6" s="4">
        <v>2</v>
      </c>
      <c r="D6" s="4">
        <v>3</v>
      </c>
      <c r="E6" s="4">
        <v>4</v>
      </c>
      <c r="F6" s="4">
        <v>8</v>
      </c>
    </row>
    <row r="7" spans="1:7" x14ac:dyDescent="0.2">
      <c r="A7" s="12">
        <v>1</v>
      </c>
      <c r="B7" s="13" t="s">
        <v>5</v>
      </c>
      <c r="C7" s="14" t="s">
        <v>6</v>
      </c>
      <c r="D7" s="15">
        <v>0</v>
      </c>
      <c r="E7" s="15">
        <f>E8+E12+E15+E19+E28+E30+E32+E35+E40+E42</f>
        <v>11070.099999999999</v>
      </c>
      <c r="F7" s="15">
        <v>5004.3566599999995</v>
      </c>
      <c r="G7" s="46"/>
    </row>
    <row r="8" spans="1:7" ht="63.75" x14ac:dyDescent="0.2">
      <c r="A8" s="12">
        <v>1</v>
      </c>
      <c r="B8" s="13" t="s">
        <v>7</v>
      </c>
      <c r="C8" s="14" t="s">
        <v>8</v>
      </c>
      <c r="D8" s="15">
        <v>0</v>
      </c>
      <c r="E8" s="15">
        <v>624.9</v>
      </c>
      <c r="F8" s="15">
        <v>605.35</v>
      </c>
      <c r="G8" s="46"/>
    </row>
    <row r="9" spans="1:7" customFormat="1" ht="15" x14ac:dyDescent="0.2">
      <c r="A9" s="16"/>
      <c r="B9" s="17"/>
      <c r="C9" s="18" t="s">
        <v>67</v>
      </c>
      <c r="D9" s="19">
        <v>0</v>
      </c>
      <c r="E9" s="19">
        <v>599.9</v>
      </c>
      <c r="F9" s="19">
        <v>597</v>
      </c>
      <c r="G9" s="47"/>
    </row>
    <row r="10" spans="1:7" customFormat="1" ht="15" x14ac:dyDescent="0.2">
      <c r="A10" s="16"/>
      <c r="B10" s="17"/>
      <c r="C10" s="18" t="s">
        <v>68</v>
      </c>
      <c r="D10" s="19">
        <v>0</v>
      </c>
      <c r="E10" s="19">
        <v>15</v>
      </c>
      <c r="F10" s="19">
        <v>8.4</v>
      </c>
      <c r="G10" s="47"/>
    </row>
    <row r="11" spans="1:7" customFormat="1" ht="15" x14ac:dyDescent="0.2">
      <c r="A11" s="16"/>
      <c r="B11" s="17"/>
      <c r="C11" s="18" t="s">
        <v>69</v>
      </c>
      <c r="D11" s="19">
        <v>0</v>
      </c>
      <c r="E11" s="19">
        <v>10</v>
      </c>
      <c r="F11" s="19">
        <v>0</v>
      </c>
      <c r="G11" s="47"/>
    </row>
    <row r="12" spans="1:7" ht="25.5" x14ac:dyDescent="0.2">
      <c r="A12" s="12">
        <v>1</v>
      </c>
      <c r="B12" s="13" t="s">
        <v>9</v>
      </c>
      <c r="C12" s="14" t="s">
        <v>10</v>
      </c>
      <c r="D12" s="15">
        <v>0</v>
      </c>
      <c r="E12" s="15">
        <v>650</v>
      </c>
      <c r="F12" s="15">
        <v>221.28307999999998</v>
      </c>
      <c r="G12" s="46"/>
    </row>
    <row r="13" spans="1:7" customFormat="1" ht="90" x14ac:dyDescent="0.2">
      <c r="A13" s="16"/>
      <c r="B13" s="17"/>
      <c r="C13" s="18" t="s">
        <v>70</v>
      </c>
      <c r="D13" s="19">
        <v>0</v>
      </c>
      <c r="E13" s="19">
        <v>320</v>
      </c>
      <c r="F13" s="19">
        <v>221.3</v>
      </c>
      <c r="G13" s="47"/>
    </row>
    <row r="14" spans="1:7" customFormat="1" ht="75" x14ac:dyDescent="0.2">
      <c r="A14" s="16"/>
      <c r="B14" s="17"/>
      <c r="C14" s="18" t="s">
        <v>71</v>
      </c>
      <c r="D14" s="19">
        <v>0</v>
      </c>
      <c r="E14" s="19">
        <v>330</v>
      </c>
      <c r="F14" s="19">
        <v>0</v>
      </c>
      <c r="G14" s="47"/>
    </row>
    <row r="15" spans="1:7" ht="25.5" x14ac:dyDescent="0.2">
      <c r="A15" s="12">
        <v>1</v>
      </c>
      <c r="B15" s="13" t="s">
        <v>11</v>
      </c>
      <c r="C15" s="14" t="s">
        <v>12</v>
      </c>
      <c r="D15" s="15">
        <v>0</v>
      </c>
      <c r="E15" s="15">
        <v>3843</v>
      </c>
      <c r="F15" s="15">
        <v>2173.3753100000004</v>
      </c>
      <c r="G15" s="46"/>
    </row>
    <row r="16" spans="1:7" customFormat="1" ht="30" x14ac:dyDescent="0.2">
      <c r="A16" s="16"/>
      <c r="B16" s="17"/>
      <c r="C16" s="18" t="s">
        <v>72</v>
      </c>
      <c r="D16" s="19">
        <v>0</v>
      </c>
      <c r="E16" s="19">
        <v>2053</v>
      </c>
      <c r="F16" s="19">
        <v>1383.4</v>
      </c>
      <c r="G16" s="47"/>
    </row>
    <row r="17" spans="1:7" customFormat="1" ht="141.75" customHeight="1" x14ac:dyDescent="0.2">
      <c r="A17" s="16"/>
      <c r="B17" s="17"/>
      <c r="C17" s="18" t="s">
        <v>73</v>
      </c>
      <c r="D17" s="19">
        <v>0</v>
      </c>
      <c r="E17" s="19">
        <v>1000</v>
      </c>
      <c r="F17" s="19">
        <v>0</v>
      </c>
      <c r="G17" s="47"/>
    </row>
    <row r="18" spans="1:7" customFormat="1" ht="30" x14ac:dyDescent="0.2">
      <c r="A18" s="16"/>
      <c r="B18" s="17"/>
      <c r="C18" s="18" t="s">
        <v>74</v>
      </c>
      <c r="D18" s="19">
        <v>0</v>
      </c>
      <c r="E18" s="19">
        <v>790</v>
      </c>
      <c r="F18" s="19">
        <v>790</v>
      </c>
      <c r="G18" s="47"/>
    </row>
    <row r="19" spans="1:7" x14ac:dyDescent="0.2">
      <c r="A19" s="12">
        <v>1</v>
      </c>
      <c r="B19" s="13" t="s">
        <v>13</v>
      </c>
      <c r="C19" s="14" t="s">
        <v>14</v>
      </c>
      <c r="D19" s="15">
        <f>SUM(D20:D27)</f>
        <v>0</v>
      </c>
      <c r="E19" s="15">
        <f>SUM(E20:E27)</f>
        <v>1478.3999999999999</v>
      </c>
      <c r="F19" s="15">
        <f>F20+F21+F22+F23+F24+F25+F26+F27</f>
        <v>1170.0999999999999</v>
      </c>
      <c r="G19" s="46"/>
    </row>
    <row r="20" spans="1:7" customFormat="1" ht="30" x14ac:dyDescent="0.2">
      <c r="A20" s="16"/>
      <c r="B20" s="17"/>
      <c r="C20" s="18" t="s">
        <v>75</v>
      </c>
      <c r="D20" s="19">
        <v>0</v>
      </c>
      <c r="E20" s="19">
        <v>430</v>
      </c>
      <c r="F20" s="19">
        <v>430</v>
      </c>
      <c r="G20" s="47"/>
    </row>
    <row r="21" spans="1:7" customFormat="1" ht="32.25" customHeight="1" x14ac:dyDescent="0.2">
      <c r="A21" s="16"/>
      <c r="B21" s="17"/>
      <c r="C21" s="20" t="s">
        <v>76</v>
      </c>
      <c r="D21" s="21">
        <v>0</v>
      </c>
      <c r="E21" s="21">
        <v>8.4</v>
      </c>
      <c r="F21" s="21">
        <v>8.4</v>
      </c>
      <c r="G21" s="47"/>
    </row>
    <row r="22" spans="1:7" customFormat="1" ht="32.25" customHeight="1" x14ac:dyDescent="0.2">
      <c r="A22" s="16"/>
      <c r="B22" s="17"/>
      <c r="C22" s="20" t="s">
        <v>77</v>
      </c>
      <c r="D22" s="21">
        <v>0</v>
      </c>
      <c r="E22" s="21">
        <v>16</v>
      </c>
      <c r="F22" s="21">
        <v>0</v>
      </c>
      <c r="G22" s="47"/>
    </row>
    <row r="23" spans="1:7" customFormat="1" ht="32.25" customHeight="1" x14ac:dyDescent="0.2">
      <c r="A23" s="16"/>
      <c r="B23" s="17"/>
      <c r="C23" s="20" t="s">
        <v>78</v>
      </c>
      <c r="D23" s="21">
        <v>0</v>
      </c>
      <c r="E23" s="21">
        <v>27</v>
      </c>
      <c r="F23" s="21">
        <v>0</v>
      </c>
      <c r="G23" s="47"/>
    </row>
    <row r="24" spans="1:7" customFormat="1" ht="45" x14ac:dyDescent="0.2">
      <c r="A24" s="16"/>
      <c r="B24" s="17"/>
      <c r="C24" s="18" t="s">
        <v>79</v>
      </c>
      <c r="D24" s="19">
        <v>0</v>
      </c>
      <c r="E24" s="19">
        <v>232.8</v>
      </c>
      <c r="F24" s="19">
        <v>232.5</v>
      </c>
      <c r="G24" s="47"/>
    </row>
    <row r="25" spans="1:7" customFormat="1" ht="30" x14ac:dyDescent="0.2">
      <c r="A25" s="16"/>
      <c r="B25" s="17"/>
      <c r="C25" s="18" t="s">
        <v>80</v>
      </c>
      <c r="D25" s="19">
        <v>0</v>
      </c>
      <c r="E25" s="19">
        <v>501.9</v>
      </c>
      <c r="F25" s="19">
        <v>497.1</v>
      </c>
      <c r="G25" s="47"/>
    </row>
    <row r="26" spans="1:7" customFormat="1" ht="60" x14ac:dyDescent="0.2">
      <c r="A26" s="16"/>
      <c r="B26" s="17"/>
      <c r="C26" s="18" t="s">
        <v>81</v>
      </c>
      <c r="D26" s="19">
        <v>0</v>
      </c>
      <c r="E26" s="19">
        <v>139</v>
      </c>
      <c r="F26" s="19">
        <v>0</v>
      </c>
      <c r="G26" s="47"/>
    </row>
    <row r="27" spans="1:7" customFormat="1" ht="60" customHeight="1" x14ac:dyDescent="0.2">
      <c r="A27" s="16"/>
      <c r="B27" s="17"/>
      <c r="C27" s="18" t="s">
        <v>82</v>
      </c>
      <c r="D27" s="19">
        <v>0</v>
      </c>
      <c r="E27" s="19">
        <v>123.3</v>
      </c>
      <c r="F27" s="19">
        <v>2.1</v>
      </c>
      <c r="G27" s="47"/>
    </row>
    <row r="28" spans="1:7" ht="25.5" x14ac:dyDescent="0.2">
      <c r="A28" s="12">
        <v>1</v>
      </c>
      <c r="B28" s="13" t="s">
        <v>15</v>
      </c>
      <c r="C28" s="14" t="s">
        <v>16</v>
      </c>
      <c r="D28" s="15">
        <v>0</v>
      </c>
      <c r="E28" s="15">
        <v>50</v>
      </c>
      <c r="F28" s="15">
        <v>0</v>
      </c>
      <c r="G28" s="46"/>
    </row>
    <row r="29" spans="1:7" customFormat="1" ht="30" x14ac:dyDescent="0.2">
      <c r="A29" s="16"/>
      <c r="B29" s="8"/>
      <c r="C29" s="18" t="s">
        <v>83</v>
      </c>
      <c r="D29" s="19">
        <v>0</v>
      </c>
      <c r="E29" s="19">
        <v>50</v>
      </c>
      <c r="F29" s="19">
        <v>0</v>
      </c>
      <c r="G29" s="47"/>
    </row>
    <row r="30" spans="1:7" ht="38.25" x14ac:dyDescent="0.2">
      <c r="A30" s="12">
        <v>1</v>
      </c>
      <c r="B30" s="13" t="s">
        <v>17</v>
      </c>
      <c r="C30" s="14" t="s">
        <v>18</v>
      </c>
      <c r="D30" s="15">
        <v>0</v>
      </c>
      <c r="E30" s="15">
        <v>1506.1000000000001</v>
      </c>
      <c r="F30" s="15">
        <v>466.41302000000002</v>
      </c>
      <c r="G30" s="46"/>
    </row>
    <row r="31" spans="1:7" customFormat="1" ht="66" customHeight="1" x14ac:dyDescent="0.2">
      <c r="A31" s="16"/>
      <c r="B31" s="8"/>
      <c r="C31" s="18" t="s">
        <v>84</v>
      </c>
      <c r="D31" s="19">
        <v>0</v>
      </c>
      <c r="E31" s="19">
        <v>1506.1000000000001</v>
      </c>
      <c r="F31" s="19">
        <v>466.4</v>
      </c>
      <c r="G31" s="47"/>
    </row>
    <row r="32" spans="1:7" ht="25.5" x14ac:dyDescent="0.2">
      <c r="A32" s="12">
        <v>1</v>
      </c>
      <c r="B32" s="13" t="s">
        <v>19</v>
      </c>
      <c r="C32" s="14" t="s">
        <v>20</v>
      </c>
      <c r="D32" s="15">
        <v>0</v>
      </c>
      <c r="E32" s="15">
        <v>574</v>
      </c>
      <c r="F32" s="15">
        <v>0</v>
      </c>
      <c r="G32" s="46"/>
    </row>
    <row r="33" spans="1:7" ht="69" customHeight="1" x14ac:dyDescent="0.2">
      <c r="A33" s="12"/>
      <c r="B33" s="22"/>
      <c r="C33" s="23" t="s">
        <v>85</v>
      </c>
      <c r="D33" s="24">
        <v>0</v>
      </c>
      <c r="E33" s="24">
        <v>310</v>
      </c>
      <c r="F33" s="24">
        <v>0</v>
      </c>
    </row>
    <row r="34" spans="1:7" ht="75" x14ac:dyDescent="0.2">
      <c r="A34" s="12"/>
      <c r="B34" s="22"/>
      <c r="C34" s="23" t="s">
        <v>86</v>
      </c>
      <c r="D34" s="24">
        <v>0</v>
      </c>
      <c r="E34" s="24">
        <v>264</v>
      </c>
      <c r="F34" s="24">
        <v>0</v>
      </c>
    </row>
    <row r="35" spans="1:7" ht="38.25" x14ac:dyDescent="0.2">
      <c r="A35" s="12">
        <v>1</v>
      </c>
      <c r="B35" s="13" t="s">
        <v>21</v>
      </c>
      <c r="C35" s="14" t="s">
        <v>22</v>
      </c>
      <c r="D35" s="15">
        <v>0</v>
      </c>
      <c r="E35" s="15">
        <v>2112.6999999999998</v>
      </c>
      <c r="F35" s="15">
        <v>160.37025</v>
      </c>
      <c r="G35" s="46"/>
    </row>
    <row r="36" spans="1:7" customFormat="1" ht="30" x14ac:dyDescent="0.2">
      <c r="A36" s="16"/>
      <c r="B36" s="17"/>
      <c r="C36" s="18" t="s">
        <v>87</v>
      </c>
      <c r="D36" s="19">
        <v>0</v>
      </c>
      <c r="E36" s="19">
        <v>936.3</v>
      </c>
      <c r="F36" s="19">
        <v>28.9</v>
      </c>
      <c r="G36" s="47"/>
    </row>
    <row r="37" spans="1:7" customFormat="1" ht="30" x14ac:dyDescent="0.2">
      <c r="A37" s="16"/>
      <c r="B37" s="17"/>
      <c r="C37" s="18" t="s">
        <v>88</v>
      </c>
      <c r="D37" s="19">
        <v>0</v>
      </c>
      <c r="E37" s="19">
        <v>1081.8</v>
      </c>
      <c r="F37" s="19">
        <v>36.9</v>
      </c>
      <c r="G37" s="47"/>
    </row>
    <row r="38" spans="1:7" customFormat="1" ht="75" x14ac:dyDescent="0.2">
      <c r="A38" s="16"/>
      <c r="B38" s="17"/>
      <c r="C38" s="18" t="s">
        <v>89</v>
      </c>
      <c r="D38" s="19">
        <v>0</v>
      </c>
      <c r="E38" s="19">
        <v>87.5</v>
      </c>
      <c r="F38" s="19">
        <v>87.5</v>
      </c>
      <c r="G38" s="47"/>
    </row>
    <row r="39" spans="1:7" customFormat="1" ht="60" x14ac:dyDescent="0.2">
      <c r="A39" s="16"/>
      <c r="B39" s="17"/>
      <c r="C39" s="18" t="s">
        <v>90</v>
      </c>
      <c r="D39" s="19">
        <v>0</v>
      </c>
      <c r="E39" s="19">
        <v>7.1</v>
      </c>
      <c r="F39" s="19">
        <v>7.1</v>
      </c>
      <c r="G39" s="47"/>
    </row>
    <row r="40" spans="1:7" ht="25.5" x14ac:dyDescent="0.2">
      <c r="A40" s="12">
        <v>1</v>
      </c>
      <c r="B40" s="13" t="s">
        <v>23</v>
      </c>
      <c r="C40" s="14" t="s">
        <v>24</v>
      </c>
      <c r="D40" s="15">
        <v>0</v>
      </c>
      <c r="E40" s="15">
        <v>31</v>
      </c>
      <c r="F40" s="15">
        <v>7.5</v>
      </c>
      <c r="G40" s="46"/>
    </row>
    <row r="41" spans="1:7" customFormat="1" ht="30" x14ac:dyDescent="0.2">
      <c r="A41" s="16"/>
      <c r="B41" s="8"/>
      <c r="C41" s="18" t="s">
        <v>91</v>
      </c>
      <c r="D41" s="19">
        <v>0</v>
      </c>
      <c r="E41" s="19">
        <v>31</v>
      </c>
      <c r="F41" s="19">
        <v>7.5</v>
      </c>
      <c r="G41" s="47"/>
    </row>
    <row r="42" spans="1:7" ht="38.25" x14ac:dyDescent="0.2">
      <c r="A42" s="12">
        <v>1</v>
      </c>
      <c r="B42" s="13" t="s">
        <v>25</v>
      </c>
      <c r="C42" s="14" t="s">
        <v>26</v>
      </c>
      <c r="D42" s="15">
        <v>0</v>
      </c>
      <c r="E42" s="15">
        <v>200</v>
      </c>
      <c r="F42" s="15">
        <v>200</v>
      </c>
      <c r="G42" s="46"/>
    </row>
    <row r="43" spans="1:7" customFormat="1" ht="30" x14ac:dyDescent="0.2">
      <c r="A43" s="16"/>
      <c r="B43" s="8"/>
      <c r="C43" s="18" t="s">
        <v>92</v>
      </c>
      <c r="D43" s="19">
        <v>0</v>
      </c>
      <c r="E43" s="19">
        <v>200</v>
      </c>
      <c r="F43" s="19">
        <v>200</v>
      </c>
      <c r="G43" s="47"/>
    </row>
    <row r="44" spans="1:7" ht="25.5" x14ac:dyDescent="0.2">
      <c r="A44" s="12">
        <v>1</v>
      </c>
      <c r="B44" s="13" t="s">
        <v>27</v>
      </c>
      <c r="C44" s="14" t="s">
        <v>28</v>
      </c>
      <c r="D44" s="15">
        <v>0</v>
      </c>
      <c r="E44" s="15">
        <f>E45+E47+E52+E56+E58+E60+E63</f>
        <v>5779.9569999999994</v>
      </c>
      <c r="F44" s="15">
        <v>1512.90237</v>
      </c>
      <c r="G44" s="46"/>
    </row>
    <row r="45" spans="1:7" x14ac:dyDescent="0.2">
      <c r="A45" s="12">
        <v>1</v>
      </c>
      <c r="B45" s="13" t="s">
        <v>29</v>
      </c>
      <c r="C45" s="14" t="s">
        <v>30</v>
      </c>
      <c r="D45" s="15">
        <v>0</v>
      </c>
      <c r="E45" s="15">
        <v>1775.1000000000001</v>
      </c>
      <c r="F45" s="15">
        <v>14.52758</v>
      </c>
      <c r="G45" s="46"/>
    </row>
    <row r="46" spans="1:7" ht="30.75" customHeight="1" x14ac:dyDescent="0.2">
      <c r="A46" s="12"/>
      <c r="B46" s="22"/>
      <c r="C46" s="23" t="s">
        <v>93</v>
      </c>
      <c r="D46" s="24">
        <v>0</v>
      </c>
      <c r="E46" s="24">
        <v>1775.1000000000001</v>
      </c>
      <c r="F46" s="24">
        <v>14.52758</v>
      </c>
    </row>
    <row r="47" spans="1:7" ht="25.5" x14ac:dyDescent="0.2">
      <c r="A47" s="12">
        <v>1</v>
      </c>
      <c r="B47" s="13" t="s">
        <v>31</v>
      </c>
      <c r="C47" s="14" t="s">
        <v>32</v>
      </c>
      <c r="D47" s="15">
        <v>0</v>
      </c>
      <c r="E47" s="15">
        <f>E48+E49+E50+E51</f>
        <v>1865.2929999999999</v>
      </c>
      <c r="F47" s="15">
        <v>972.65800000000002</v>
      </c>
      <c r="G47" s="46"/>
    </row>
    <row r="48" spans="1:7" s="28" customFormat="1" ht="31.5" customHeight="1" x14ac:dyDescent="0.25">
      <c r="A48" s="16"/>
      <c r="B48" s="25"/>
      <c r="C48" s="18" t="s">
        <v>94</v>
      </c>
      <c r="D48" s="26">
        <v>0</v>
      </c>
      <c r="E48" s="27">
        <v>59.2</v>
      </c>
      <c r="F48" s="29">
        <v>59.2</v>
      </c>
      <c r="G48" s="48"/>
    </row>
    <row r="49" spans="1:7" s="28" customFormat="1" ht="15" x14ac:dyDescent="0.25">
      <c r="A49" s="16"/>
      <c r="B49" s="25"/>
      <c r="C49" s="18" t="s">
        <v>95</v>
      </c>
      <c r="D49" s="26">
        <v>0</v>
      </c>
      <c r="E49" s="27">
        <v>13.6</v>
      </c>
      <c r="F49" s="29">
        <v>13.6</v>
      </c>
      <c r="G49" s="48"/>
    </row>
    <row r="50" spans="1:7" s="28" customFormat="1" ht="45" x14ac:dyDescent="0.25">
      <c r="A50" s="16"/>
      <c r="B50" s="25"/>
      <c r="C50" s="18" t="s">
        <v>96</v>
      </c>
      <c r="D50" s="26">
        <v>0</v>
      </c>
      <c r="E50" s="19">
        <v>1499.693</v>
      </c>
      <c r="F50" s="30">
        <v>624.01800000000003</v>
      </c>
      <c r="G50" s="48"/>
    </row>
    <row r="51" spans="1:7" s="28" customFormat="1" ht="45" x14ac:dyDescent="0.25">
      <c r="A51" s="16"/>
      <c r="B51" s="25"/>
      <c r="C51" s="18" t="s">
        <v>97</v>
      </c>
      <c r="D51" s="26">
        <v>0</v>
      </c>
      <c r="E51" s="19">
        <v>292.8</v>
      </c>
      <c r="F51" s="26">
        <v>275.8</v>
      </c>
      <c r="G51" s="48"/>
    </row>
    <row r="52" spans="1:7" ht="38.25" x14ac:dyDescent="0.2">
      <c r="A52" s="12">
        <v>1</v>
      </c>
      <c r="B52" s="13" t="s">
        <v>33</v>
      </c>
      <c r="C52" s="14" t="s">
        <v>34</v>
      </c>
      <c r="D52" s="15">
        <v>0</v>
      </c>
      <c r="E52" s="15">
        <v>855.88599999999997</v>
      </c>
      <c r="F52" s="15">
        <v>143.91179</v>
      </c>
      <c r="G52" s="46"/>
    </row>
    <row r="53" spans="1:7" customFormat="1" ht="30" x14ac:dyDescent="0.2">
      <c r="A53" s="16"/>
      <c r="B53" s="18"/>
      <c r="C53" s="18" t="s">
        <v>98</v>
      </c>
      <c r="D53" s="26">
        <v>0</v>
      </c>
      <c r="E53" s="27">
        <v>521.9</v>
      </c>
      <c r="F53" s="19">
        <v>0</v>
      </c>
      <c r="G53" s="47"/>
    </row>
    <row r="54" spans="1:7" customFormat="1" ht="15" x14ac:dyDescent="0.2">
      <c r="A54" s="16"/>
      <c r="B54" s="18"/>
      <c r="C54" s="18" t="s">
        <v>100</v>
      </c>
      <c r="D54" s="26"/>
      <c r="E54" s="27">
        <v>36</v>
      </c>
      <c r="F54" s="19">
        <v>36</v>
      </c>
      <c r="G54" s="47"/>
    </row>
    <row r="55" spans="1:7" customFormat="1" ht="30" x14ac:dyDescent="0.2">
      <c r="A55" s="16"/>
      <c r="B55" s="18"/>
      <c r="C55" s="18" t="s">
        <v>99</v>
      </c>
      <c r="D55" s="26">
        <v>0</v>
      </c>
      <c r="E55" s="19">
        <v>297.99</v>
      </c>
      <c r="F55" s="19">
        <v>107.91</v>
      </c>
      <c r="G55" s="47"/>
    </row>
    <row r="56" spans="1:7" ht="76.5" x14ac:dyDescent="0.2">
      <c r="A56" s="12">
        <v>1</v>
      </c>
      <c r="B56" s="13" t="s">
        <v>35</v>
      </c>
      <c r="C56" s="14" t="s">
        <v>36</v>
      </c>
      <c r="D56" s="15">
        <v>0</v>
      </c>
      <c r="E56" s="15">
        <v>258.91399999999999</v>
      </c>
      <c r="F56" s="15">
        <v>44.65</v>
      </c>
      <c r="G56" s="46"/>
    </row>
    <row r="57" spans="1:7" customFormat="1" ht="30" x14ac:dyDescent="0.2">
      <c r="A57" s="16"/>
      <c r="B57" s="8"/>
      <c r="C57" s="31" t="s">
        <v>101</v>
      </c>
      <c r="D57" s="19">
        <v>0</v>
      </c>
      <c r="E57" s="19">
        <v>258.91399999999999</v>
      </c>
      <c r="F57" s="19">
        <v>44.7</v>
      </c>
      <c r="G57" s="47"/>
    </row>
    <row r="58" spans="1:7" ht="51" x14ac:dyDescent="0.2">
      <c r="A58" s="12">
        <v>1</v>
      </c>
      <c r="B58" s="13" t="s">
        <v>37</v>
      </c>
      <c r="C58" s="14" t="s">
        <v>38</v>
      </c>
      <c r="D58" s="15">
        <v>0</v>
      </c>
      <c r="E58" s="15">
        <v>133.4</v>
      </c>
      <c r="F58" s="15">
        <v>0</v>
      </c>
      <c r="G58" s="46"/>
    </row>
    <row r="59" spans="1:7" ht="45" x14ac:dyDescent="0.2">
      <c r="A59" s="12"/>
      <c r="B59" s="22"/>
      <c r="C59" s="23" t="s">
        <v>102</v>
      </c>
      <c r="D59" s="24">
        <v>0</v>
      </c>
      <c r="E59" s="24">
        <v>133.4</v>
      </c>
      <c r="F59" s="24">
        <v>0</v>
      </c>
    </row>
    <row r="60" spans="1:7" ht="63.75" x14ac:dyDescent="0.2">
      <c r="A60" s="12">
        <v>1</v>
      </c>
      <c r="B60" s="13" t="s">
        <v>39</v>
      </c>
      <c r="C60" s="14" t="s">
        <v>40</v>
      </c>
      <c r="D60" s="15">
        <v>0</v>
      </c>
      <c r="E60" s="15">
        <v>92.891999999999996</v>
      </c>
      <c r="F60" s="15">
        <v>36.710999999999999</v>
      </c>
      <c r="G60" s="46"/>
    </row>
    <row r="61" spans="1:7" ht="15" x14ac:dyDescent="0.2">
      <c r="A61" s="12"/>
      <c r="B61" s="22"/>
      <c r="C61" s="23" t="s">
        <v>103</v>
      </c>
      <c r="D61" s="24">
        <v>0</v>
      </c>
      <c r="E61" s="32">
        <v>55.335999999999999</v>
      </c>
      <c r="F61" s="24">
        <v>0</v>
      </c>
    </row>
    <row r="62" spans="1:7" ht="15" x14ac:dyDescent="0.2">
      <c r="A62" s="12"/>
      <c r="B62" s="22"/>
      <c r="C62" s="23" t="s">
        <v>104</v>
      </c>
      <c r="D62" s="24">
        <v>0</v>
      </c>
      <c r="E62" s="32">
        <v>37.555999999999997</v>
      </c>
      <c r="F62" s="24">
        <v>36.700000000000003</v>
      </c>
    </row>
    <row r="63" spans="1:7" ht="63.75" x14ac:dyDescent="0.2">
      <c r="A63" s="12">
        <v>1</v>
      </c>
      <c r="B63" s="13" t="s">
        <v>41</v>
      </c>
      <c r="C63" s="14" t="s">
        <v>42</v>
      </c>
      <c r="D63" s="15">
        <v>0</v>
      </c>
      <c r="E63" s="15">
        <v>798.47199999999998</v>
      </c>
      <c r="F63" s="15">
        <v>300.44400000000002</v>
      </c>
      <c r="G63" s="46"/>
    </row>
    <row r="64" spans="1:7" ht="15" x14ac:dyDescent="0.2">
      <c r="A64" s="12"/>
      <c r="B64" s="22"/>
      <c r="C64" s="23" t="s">
        <v>103</v>
      </c>
      <c r="D64" s="24">
        <v>0</v>
      </c>
      <c r="E64" s="32">
        <v>498.02800000000002</v>
      </c>
      <c r="F64" s="24">
        <v>0</v>
      </c>
    </row>
    <row r="65" spans="1:7" ht="15" x14ac:dyDescent="0.2">
      <c r="A65" s="12"/>
      <c r="B65" s="22"/>
      <c r="C65" s="23" t="s">
        <v>104</v>
      </c>
      <c r="D65" s="24">
        <v>0</v>
      </c>
      <c r="E65" s="32">
        <v>300.44400000000002</v>
      </c>
      <c r="F65" s="32">
        <v>300.44400000000002</v>
      </c>
    </row>
    <row r="66" spans="1:7" x14ac:dyDescent="0.2">
      <c r="A66" s="12">
        <v>1</v>
      </c>
      <c r="B66" s="13" t="s">
        <v>43</v>
      </c>
      <c r="C66" s="14" t="s">
        <v>44</v>
      </c>
      <c r="D66" s="15">
        <v>0</v>
      </c>
      <c r="E66" s="15">
        <f>E67+E69+E74</f>
        <v>183.14100000000002</v>
      </c>
      <c r="F66" s="15">
        <v>148.01999999999998</v>
      </c>
      <c r="G66" s="46"/>
    </row>
    <row r="67" spans="1:7" x14ac:dyDescent="0.2">
      <c r="A67" s="12">
        <v>1</v>
      </c>
      <c r="B67" s="13" t="s">
        <v>45</v>
      </c>
      <c r="C67" s="14" t="s">
        <v>46</v>
      </c>
      <c r="D67" s="15">
        <v>0</v>
      </c>
      <c r="E67" s="15">
        <v>13</v>
      </c>
      <c r="F67" s="15">
        <v>12.96</v>
      </c>
      <c r="G67" s="46"/>
    </row>
    <row r="68" spans="1:7" ht="30" x14ac:dyDescent="0.2">
      <c r="A68" s="12"/>
      <c r="B68" s="22"/>
      <c r="C68" s="23" t="s">
        <v>105</v>
      </c>
      <c r="D68" s="24">
        <v>0</v>
      </c>
      <c r="E68" s="24">
        <v>13</v>
      </c>
      <c r="F68" s="15">
        <v>12.96</v>
      </c>
    </row>
    <row r="69" spans="1:7" ht="51" x14ac:dyDescent="0.2">
      <c r="A69" s="12">
        <v>1</v>
      </c>
      <c r="B69" s="13" t="s">
        <v>47</v>
      </c>
      <c r="C69" s="14" t="s">
        <v>48</v>
      </c>
      <c r="D69" s="15">
        <v>0</v>
      </c>
      <c r="E69" s="15">
        <v>70.5</v>
      </c>
      <c r="F69" s="15">
        <v>62.43</v>
      </c>
      <c r="G69" s="46"/>
    </row>
    <row r="70" spans="1:7" customFormat="1" ht="81.75" customHeight="1" x14ac:dyDescent="0.2">
      <c r="A70" s="16"/>
      <c r="B70" s="17"/>
      <c r="C70" s="31" t="s">
        <v>106</v>
      </c>
      <c r="D70" s="26">
        <v>0</v>
      </c>
      <c r="E70" s="27">
        <v>45.5</v>
      </c>
      <c r="F70" s="27">
        <v>45.5</v>
      </c>
      <c r="G70" s="47"/>
    </row>
    <row r="71" spans="1:7" customFormat="1" ht="15" x14ac:dyDescent="0.2">
      <c r="A71" s="16"/>
      <c r="B71" s="17"/>
      <c r="C71" s="18" t="s">
        <v>107</v>
      </c>
      <c r="D71" s="26">
        <v>0</v>
      </c>
      <c r="E71" s="19">
        <v>3.5</v>
      </c>
      <c r="F71" s="19">
        <v>3.5</v>
      </c>
      <c r="G71" s="47"/>
    </row>
    <row r="72" spans="1:7" customFormat="1" ht="15" x14ac:dyDescent="0.2">
      <c r="A72" s="16"/>
      <c r="B72" s="17"/>
      <c r="C72" s="31" t="s">
        <v>108</v>
      </c>
      <c r="D72" s="26">
        <v>0</v>
      </c>
      <c r="E72" s="27">
        <v>10</v>
      </c>
      <c r="F72" s="27">
        <v>10</v>
      </c>
      <c r="G72" s="47"/>
    </row>
    <row r="73" spans="1:7" customFormat="1" ht="120" x14ac:dyDescent="0.2">
      <c r="A73" s="16"/>
      <c r="B73" s="17"/>
      <c r="C73" s="31" t="s">
        <v>109</v>
      </c>
      <c r="D73" s="26">
        <v>0</v>
      </c>
      <c r="E73" s="27">
        <v>11.5</v>
      </c>
      <c r="F73" s="27">
        <v>3.4</v>
      </c>
      <c r="G73" s="47"/>
    </row>
    <row r="74" spans="1:7" ht="25.5" x14ac:dyDescent="0.2">
      <c r="A74" s="12">
        <v>1</v>
      </c>
      <c r="B74" s="13" t="s">
        <v>49</v>
      </c>
      <c r="C74" s="35" t="s">
        <v>50</v>
      </c>
      <c r="D74" s="15">
        <v>0</v>
      </c>
      <c r="E74" s="15">
        <f>E75+E76+E77+E78+E79+E80</f>
        <v>99.641000000000005</v>
      </c>
      <c r="F74" s="15">
        <v>72.63</v>
      </c>
      <c r="G74" s="46"/>
    </row>
    <row r="75" spans="1:7" x14ac:dyDescent="0.2">
      <c r="A75" s="12"/>
      <c r="B75" s="13"/>
      <c r="C75" s="41" t="s">
        <v>127</v>
      </c>
      <c r="D75" s="15"/>
      <c r="E75" s="42">
        <v>6.8609999999999998</v>
      </c>
      <c r="F75" s="15"/>
      <c r="G75" s="46"/>
    </row>
    <row r="76" spans="1:7" x14ac:dyDescent="0.2">
      <c r="A76" s="12"/>
      <c r="B76" s="13"/>
      <c r="C76" s="41" t="s">
        <v>124</v>
      </c>
      <c r="D76" s="15"/>
      <c r="E76" s="42">
        <v>7.55</v>
      </c>
      <c r="F76" s="15"/>
      <c r="G76" s="46"/>
    </row>
    <row r="77" spans="1:7" x14ac:dyDescent="0.2">
      <c r="A77" s="12"/>
      <c r="B77" s="13"/>
      <c r="C77" s="41" t="s">
        <v>125</v>
      </c>
      <c r="D77" s="15"/>
      <c r="E77" s="42">
        <v>29</v>
      </c>
      <c r="F77" s="15">
        <v>23</v>
      </c>
      <c r="G77" s="46"/>
    </row>
    <row r="78" spans="1:7" x14ac:dyDescent="0.2">
      <c r="A78" s="12"/>
      <c r="B78" s="13"/>
      <c r="C78" s="41" t="s">
        <v>126</v>
      </c>
      <c r="D78" s="15"/>
      <c r="E78" s="42">
        <v>6.6</v>
      </c>
      <c r="F78" s="15"/>
      <c r="G78" s="46"/>
    </row>
    <row r="79" spans="1:7" ht="25.5" x14ac:dyDescent="0.2">
      <c r="A79" s="12"/>
      <c r="B79" s="13"/>
      <c r="C79" s="35" t="s">
        <v>122</v>
      </c>
      <c r="D79" s="15"/>
      <c r="E79" s="43">
        <v>6.63</v>
      </c>
      <c r="F79" s="43">
        <v>6.63</v>
      </c>
      <c r="G79" s="46"/>
    </row>
    <row r="80" spans="1:7" ht="25.5" x14ac:dyDescent="0.2">
      <c r="A80" s="12"/>
      <c r="B80" s="13"/>
      <c r="C80" s="35" t="s">
        <v>123</v>
      </c>
      <c r="D80" s="15"/>
      <c r="E80" s="43">
        <v>43</v>
      </c>
      <c r="F80" s="43">
        <v>43</v>
      </c>
      <c r="G80" s="46"/>
    </row>
    <row r="81" spans="1:7" x14ac:dyDescent="0.2">
      <c r="A81" s="12">
        <v>1</v>
      </c>
      <c r="B81" s="13" t="s">
        <v>51</v>
      </c>
      <c r="C81" s="14" t="s">
        <v>52</v>
      </c>
      <c r="D81" s="15">
        <v>242.3</v>
      </c>
      <c r="E81" s="15">
        <f>E82+E86+E88+E91</f>
        <v>1490.5393899999999</v>
      </c>
      <c r="F81" s="15">
        <v>260.88240000000002</v>
      </c>
      <c r="G81" s="46"/>
    </row>
    <row r="82" spans="1:7" x14ac:dyDescent="0.2">
      <c r="A82" s="12">
        <v>1</v>
      </c>
      <c r="B82" s="13" t="s">
        <v>53</v>
      </c>
      <c r="C82" s="14" t="s">
        <v>54</v>
      </c>
      <c r="D82" s="15">
        <v>242.3</v>
      </c>
      <c r="E82" s="15">
        <f>E83+E84+E85</f>
        <v>248.72082</v>
      </c>
      <c r="F82" s="15">
        <v>56.420819999999999</v>
      </c>
      <c r="G82" s="46"/>
    </row>
    <row r="83" spans="1:7" customFormat="1" ht="30" x14ac:dyDescent="0.2">
      <c r="A83" s="16"/>
      <c r="B83" s="17"/>
      <c r="C83" s="20" t="s">
        <v>110</v>
      </c>
      <c r="D83" s="33">
        <v>192.3</v>
      </c>
      <c r="E83" s="33">
        <v>192.3</v>
      </c>
      <c r="F83" s="33">
        <v>0</v>
      </c>
      <c r="G83" s="47"/>
    </row>
    <row r="84" spans="1:7" customFormat="1" ht="60" x14ac:dyDescent="0.2">
      <c r="A84" s="16"/>
      <c r="B84" s="17"/>
      <c r="C84" s="34" t="s">
        <v>111</v>
      </c>
      <c r="D84" s="33">
        <v>45</v>
      </c>
      <c r="E84" s="33">
        <v>47.363</v>
      </c>
      <c r="F84" s="33">
        <v>47.363</v>
      </c>
      <c r="G84" s="47"/>
    </row>
    <row r="85" spans="1:7" customFormat="1" ht="60" x14ac:dyDescent="0.2">
      <c r="A85" s="16"/>
      <c r="B85" s="17"/>
      <c r="C85" s="18" t="s">
        <v>112</v>
      </c>
      <c r="D85" s="33">
        <v>5</v>
      </c>
      <c r="E85" s="40">
        <v>9.0578199999999995</v>
      </c>
      <c r="F85" s="40">
        <v>9.0578199999999995</v>
      </c>
      <c r="G85" s="47"/>
    </row>
    <row r="86" spans="1:7" x14ac:dyDescent="0.2">
      <c r="A86" s="12">
        <v>1</v>
      </c>
      <c r="B86" s="13" t="s">
        <v>55</v>
      </c>
      <c r="C86" s="14" t="s">
        <v>56</v>
      </c>
      <c r="D86" s="15">
        <v>0</v>
      </c>
      <c r="E86" s="15">
        <f>E87</f>
        <v>104.66357000000001</v>
      </c>
      <c r="F86" s="15">
        <v>104.66357000000001</v>
      </c>
      <c r="G86" s="46"/>
    </row>
    <row r="87" spans="1:7" s="37" customFormat="1" ht="30" x14ac:dyDescent="0.2">
      <c r="A87" s="36"/>
      <c r="C87" s="31" t="s">
        <v>113</v>
      </c>
      <c r="D87" s="27">
        <v>0</v>
      </c>
      <c r="E87" s="33">
        <v>104.66357000000001</v>
      </c>
      <c r="F87" s="33">
        <v>104.66357000000001</v>
      </c>
      <c r="G87" s="47"/>
    </row>
    <row r="88" spans="1:7" ht="38.25" x14ac:dyDescent="0.2">
      <c r="A88" s="12">
        <v>1</v>
      </c>
      <c r="B88" s="13" t="s">
        <v>57</v>
      </c>
      <c r="C88" s="14" t="s">
        <v>58</v>
      </c>
      <c r="D88" s="15">
        <v>0</v>
      </c>
      <c r="E88" s="15">
        <v>1100</v>
      </c>
      <c r="F88" s="15">
        <v>62.643010000000004</v>
      </c>
      <c r="G88" s="46"/>
    </row>
    <row r="89" spans="1:7" customFormat="1" ht="31.5" customHeight="1" x14ac:dyDescent="0.2">
      <c r="A89" s="16"/>
      <c r="B89" s="17"/>
      <c r="C89" s="38" t="s">
        <v>114</v>
      </c>
      <c r="D89" s="33">
        <v>0</v>
      </c>
      <c r="E89" s="33">
        <v>300</v>
      </c>
      <c r="F89" s="33">
        <v>4.96</v>
      </c>
      <c r="G89" s="47"/>
    </row>
    <row r="90" spans="1:7" customFormat="1" ht="15" customHeight="1" x14ac:dyDescent="0.2">
      <c r="A90" s="16"/>
      <c r="B90" s="17"/>
      <c r="C90" s="38" t="s">
        <v>115</v>
      </c>
      <c r="D90" s="33">
        <v>0</v>
      </c>
      <c r="E90" s="33">
        <v>800</v>
      </c>
      <c r="F90" s="33">
        <v>57.68</v>
      </c>
      <c r="G90" s="47"/>
    </row>
    <row r="91" spans="1:7" ht="25.5" x14ac:dyDescent="0.2">
      <c r="A91" s="12">
        <v>1</v>
      </c>
      <c r="B91" s="13" t="s">
        <v>59</v>
      </c>
      <c r="C91" s="14" t="s">
        <v>60</v>
      </c>
      <c r="D91" s="15">
        <v>0</v>
      </c>
      <c r="E91" s="15">
        <v>37.155000000000001</v>
      </c>
      <c r="F91" s="15">
        <v>37.155000000000001</v>
      </c>
      <c r="G91" s="46"/>
    </row>
    <row r="92" spans="1:7" customFormat="1" ht="15" x14ac:dyDescent="0.2">
      <c r="A92" s="16"/>
      <c r="B92" s="18"/>
      <c r="C92" s="18" t="s">
        <v>116</v>
      </c>
      <c r="D92" s="19">
        <v>0</v>
      </c>
      <c r="E92" s="33">
        <v>30.998999999999999</v>
      </c>
      <c r="F92" s="33">
        <v>30.998999999999999</v>
      </c>
      <c r="G92" s="47"/>
    </row>
    <row r="93" spans="1:7" customFormat="1" ht="15" x14ac:dyDescent="0.2">
      <c r="A93" s="16"/>
      <c r="B93" s="18"/>
      <c r="C93" s="18" t="s">
        <v>117</v>
      </c>
      <c r="D93" s="19">
        <v>0</v>
      </c>
      <c r="E93" s="33">
        <v>6.1559999999999997</v>
      </c>
      <c r="F93" s="33">
        <v>6.1559999999999997</v>
      </c>
      <c r="G93" s="47"/>
    </row>
    <row r="94" spans="1:7" x14ac:dyDescent="0.2">
      <c r="A94" s="12">
        <v>1</v>
      </c>
      <c r="B94" s="13" t="s">
        <v>61</v>
      </c>
      <c r="C94" s="14" t="s">
        <v>62</v>
      </c>
      <c r="D94" s="15">
        <v>0</v>
      </c>
      <c r="E94" s="15">
        <v>714.2</v>
      </c>
      <c r="F94" s="15">
        <v>681.19200000000001</v>
      </c>
      <c r="G94" s="46"/>
    </row>
    <row r="95" spans="1:7" x14ac:dyDescent="0.2">
      <c r="A95" s="12">
        <v>1</v>
      </c>
      <c r="B95" s="13" t="s">
        <v>63</v>
      </c>
      <c r="C95" s="14" t="s">
        <v>64</v>
      </c>
      <c r="D95" s="15">
        <v>0</v>
      </c>
      <c r="E95" s="15">
        <v>714.2</v>
      </c>
      <c r="F95" s="15">
        <v>681.19200000000001</v>
      </c>
      <c r="G95" s="46"/>
    </row>
    <row r="96" spans="1:7" customFormat="1" ht="34.5" customHeight="1" x14ac:dyDescent="0.2">
      <c r="A96" s="16"/>
      <c r="B96" s="17"/>
      <c r="C96" s="18" t="s">
        <v>118</v>
      </c>
      <c r="D96" s="19">
        <v>0</v>
      </c>
      <c r="E96" s="19">
        <v>585</v>
      </c>
      <c r="F96" s="19">
        <v>585</v>
      </c>
      <c r="G96" s="47"/>
    </row>
    <row r="97" spans="1:7" customFormat="1" ht="34.5" customHeight="1" x14ac:dyDescent="0.2">
      <c r="A97" s="16"/>
      <c r="B97" s="17"/>
      <c r="C97" s="18" t="s">
        <v>119</v>
      </c>
      <c r="D97" s="19">
        <v>0</v>
      </c>
      <c r="E97" s="19">
        <v>129.19999999999999</v>
      </c>
      <c r="F97" s="19">
        <v>96.2</v>
      </c>
      <c r="G97" s="47"/>
    </row>
    <row r="98" spans="1:7" x14ac:dyDescent="0.2">
      <c r="A98" s="12">
        <v>1</v>
      </c>
      <c r="B98" s="13" t="s">
        <v>65</v>
      </c>
      <c r="C98" s="14" t="s">
        <v>66</v>
      </c>
      <c r="D98" s="15">
        <v>242.3</v>
      </c>
      <c r="E98" s="15">
        <f>E94+E81+E66+E44+E7</f>
        <v>19237.937389999999</v>
      </c>
      <c r="F98" s="15">
        <v>7607.3534300000001</v>
      </c>
      <c r="G98" s="46"/>
    </row>
    <row r="100" spans="1:7" x14ac:dyDescent="0.2">
      <c r="B100" s="9"/>
      <c r="C100" s="7"/>
      <c r="D100" s="5"/>
      <c r="E100" s="5"/>
      <c r="F100" s="5"/>
    </row>
    <row r="108" spans="1:7" hidden="1" x14ac:dyDescent="0.2"/>
  </sheetData>
  <mergeCells count="2">
    <mergeCell ref="B2:F2"/>
    <mergeCell ref="B3:F3"/>
  </mergeCells>
  <conditionalFormatting sqref="B7:B8 B12 B15 B19 B28 B30 B32 B35 B40 B42 B44:B45 B47 B52 B56 B58 B60 B63 B66:B67 B69 B86 B88 B91 B98 B94:B95 B74:B82">
    <cfRule type="expression" dxfId="117" priority="130" stopIfTrue="1">
      <formula>A7=1</formula>
    </cfRule>
  </conditionalFormatting>
  <conditionalFormatting sqref="C7:C8 C12 C15 C19 C28 C30 C32 C35 C40 C42 C44:C45 C47 C52 C56 C58 C60 C63 C66:C67 C69 C81:C82 C86 C88 C91 C98 C94:C95 C74:C78">
    <cfRule type="expression" dxfId="116" priority="131" stopIfTrue="1">
      <formula>A7=1</formula>
    </cfRule>
  </conditionalFormatting>
  <conditionalFormatting sqref="D7:D8 D12 D15 D19 D28 D30 D32 D35 D40 D42 D44:D45 D47 D52 D56 D58 D60 D63 D66:D67 D69 D86 D88 D91 D98 D94:D95 D74:D82">
    <cfRule type="expression" dxfId="115" priority="132" stopIfTrue="1">
      <formula>A7=1</formula>
    </cfRule>
  </conditionalFormatting>
  <conditionalFormatting sqref="E7:E8 E12 E15 E19 E28 E30 E32 E35 E40 E42 E44:E45 E47 E52 E56 E58 E60 E63 E66:E67 E69 E81:E82 E86 E88 E91 E98 E94:E95 E74:E78">
    <cfRule type="expression" dxfId="114" priority="133" stopIfTrue="1">
      <formula>A7=1</formula>
    </cfRule>
  </conditionalFormatting>
  <conditionalFormatting sqref="F7:F8 F12 F15 F19 F28 F30 F32 F35 F40 F42 F44:F45 F47 F52 F56 F58 F60 F63 F66:F67 F69 F81:F82 F86 F88 F91 F98 F94:F95 F74:F78">
    <cfRule type="expression" dxfId="113" priority="137" stopIfTrue="1">
      <formula>A7=1</formula>
    </cfRule>
  </conditionalFormatting>
  <conditionalFormatting sqref="B100:B109">
    <cfRule type="expression" dxfId="112" priority="114" stopIfTrue="1">
      <formula>A100=1</formula>
    </cfRule>
  </conditionalFormatting>
  <conditionalFormatting sqref="C100:C109">
    <cfRule type="expression" dxfId="111" priority="115" stopIfTrue="1">
      <formula>A100=1</formula>
    </cfRule>
  </conditionalFormatting>
  <conditionalFormatting sqref="D100:D109">
    <cfRule type="expression" dxfId="110" priority="116" stopIfTrue="1">
      <formula>A100=1</formula>
    </cfRule>
  </conditionalFormatting>
  <conditionalFormatting sqref="E100:E109">
    <cfRule type="expression" dxfId="109" priority="117" stopIfTrue="1">
      <formula>A100=1</formula>
    </cfRule>
  </conditionalFormatting>
  <conditionalFormatting sqref="F100:F109">
    <cfRule type="expression" dxfId="108" priority="121" stopIfTrue="1">
      <formula>A100=1</formula>
    </cfRule>
  </conditionalFormatting>
  <conditionalFormatting sqref="C9:C11">
    <cfRule type="expression" dxfId="107" priority="110" stopIfTrue="1">
      <formula>A9=1</formula>
    </cfRule>
  </conditionalFormatting>
  <conditionalFormatting sqref="D9:D11">
    <cfRule type="expression" dxfId="106" priority="111" stopIfTrue="1">
      <formula>A9=1</formula>
    </cfRule>
  </conditionalFormatting>
  <conditionalFormatting sqref="E9:E11">
    <cfRule type="expression" dxfId="105" priority="112" stopIfTrue="1">
      <formula>A9=1</formula>
    </cfRule>
  </conditionalFormatting>
  <conditionalFormatting sqref="F9:F11">
    <cfRule type="expression" dxfId="104" priority="113" stopIfTrue="1">
      <formula>A9=1</formula>
    </cfRule>
  </conditionalFormatting>
  <conditionalFormatting sqref="C13:C14">
    <cfRule type="expression" dxfId="103" priority="106" stopIfTrue="1">
      <formula>A13=1</formula>
    </cfRule>
  </conditionalFormatting>
  <conditionalFormatting sqref="D13:D14">
    <cfRule type="expression" dxfId="102" priority="107" stopIfTrue="1">
      <formula>A13=1</formula>
    </cfRule>
  </conditionalFormatting>
  <conditionalFormatting sqref="E13:E14">
    <cfRule type="expression" dxfId="101" priority="108" stopIfTrue="1">
      <formula>A13=1</formula>
    </cfRule>
  </conditionalFormatting>
  <conditionalFormatting sqref="F13:F14">
    <cfRule type="expression" dxfId="100" priority="109" stopIfTrue="1">
      <formula>A13=1</formula>
    </cfRule>
  </conditionalFormatting>
  <conditionalFormatting sqref="C16:C18">
    <cfRule type="expression" dxfId="99" priority="102" stopIfTrue="1">
      <formula>A16=1</formula>
    </cfRule>
  </conditionalFormatting>
  <conditionalFormatting sqref="D16:D18">
    <cfRule type="expression" dxfId="98" priority="103" stopIfTrue="1">
      <formula>A16=1</formula>
    </cfRule>
  </conditionalFormatting>
  <conditionalFormatting sqref="E16:E18">
    <cfRule type="expression" dxfId="97" priority="104" stopIfTrue="1">
      <formula>A16=1</formula>
    </cfRule>
  </conditionalFormatting>
  <conditionalFormatting sqref="F16:F18">
    <cfRule type="expression" dxfId="96" priority="105" stopIfTrue="1">
      <formula>A16=1</formula>
    </cfRule>
  </conditionalFormatting>
  <conditionalFormatting sqref="C20:C27">
    <cfRule type="expression" dxfId="95" priority="98" stopIfTrue="1">
      <formula>A20=1</formula>
    </cfRule>
  </conditionalFormatting>
  <conditionalFormatting sqref="D20:D27">
    <cfRule type="expression" dxfId="94" priority="99" stopIfTrue="1">
      <formula>A20=1</formula>
    </cfRule>
  </conditionalFormatting>
  <conditionalFormatting sqref="E20:E27">
    <cfRule type="expression" dxfId="93" priority="100" stopIfTrue="1">
      <formula>A20=1</formula>
    </cfRule>
  </conditionalFormatting>
  <conditionalFormatting sqref="F20:F27">
    <cfRule type="expression" dxfId="92" priority="101" stopIfTrue="1">
      <formula>A20=1</formula>
    </cfRule>
  </conditionalFormatting>
  <conditionalFormatting sqref="C29">
    <cfRule type="expression" dxfId="91" priority="94" stopIfTrue="1">
      <formula>A29=1</formula>
    </cfRule>
  </conditionalFormatting>
  <conditionalFormatting sqref="D29">
    <cfRule type="expression" dxfId="90" priority="95" stopIfTrue="1">
      <formula>A29=1</formula>
    </cfRule>
  </conditionalFormatting>
  <conditionalFormatting sqref="E29">
    <cfRule type="expression" dxfId="89" priority="96" stopIfTrue="1">
      <formula>A29=1</formula>
    </cfRule>
  </conditionalFormatting>
  <conditionalFormatting sqref="F29">
    <cfRule type="expression" dxfId="88" priority="97" stopIfTrue="1">
      <formula>A29=1</formula>
    </cfRule>
  </conditionalFormatting>
  <conditionalFormatting sqref="C31">
    <cfRule type="expression" dxfId="87" priority="90" stopIfTrue="1">
      <formula>A31=1</formula>
    </cfRule>
  </conditionalFormatting>
  <conditionalFormatting sqref="D31">
    <cfRule type="expression" dxfId="86" priority="91" stopIfTrue="1">
      <formula>A31=1</formula>
    </cfRule>
  </conditionalFormatting>
  <conditionalFormatting sqref="E31">
    <cfRule type="expression" dxfId="85" priority="92" stopIfTrue="1">
      <formula>A31=1</formula>
    </cfRule>
  </conditionalFormatting>
  <conditionalFormatting sqref="F31">
    <cfRule type="expression" dxfId="84" priority="93" stopIfTrue="1">
      <formula>A31=1</formula>
    </cfRule>
  </conditionalFormatting>
  <conditionalFormatting sqref="B33:B34">
    <cfRule type="expression" dxfId="83" priority="85" stopIfTrue="1">
      <formula>A33=1</formula>
    </cfRule>
  </conditionalFormatting>
  <conditionalFormatting sqref="C33:C34">
    <cfRule type="expression" dxfId="82" priority="86" stopIfTrue="1">
      <formula>A33=1</formula>
    </cfRule>
  </conditionalFormatting>
  <conditionalFormatting sqref="D33:D34">
    <cfRule type="expression" dxfId="81" priority="87" stopIfTrue="1">
      <formula>A33=1</formula>
    </cfRule>
  </conditionalFormatting>
  <conditionalFormatting sqref="E33:E34">
    <cfRule type="expression" dxfId="80" priority="88" stopIfTrue="1">
      <formula>A33=1</formula>
    </cfRule>
  </conditionalFormatting>
  <conditionalFormatting sqref="F33:F34">
    <cfRule type="expression" dxfId="79" priority="89" stopIfTrue="1">
      <formula>A33=1</formula>
    </cfRule>
  </conditionalFormatting>
  <conditionalFormatting sqref="C36:C39">
    <cfRule type="expression" dxfId="78" priority="81" stopIfTrue="1">
      <formula>A36=1</formula>
    </cfRule>
  </conditionalFormatting>
  <conditionalFormatting sqref="D36:D39">
    <cfRule type="expression" dxfId="77" priority="82" stopIfTrue="1">
      <formula>A36=1</formula>
    </cfRule>
  </conditionalFormatting>
  <conditionalFormatting sqref="E36:E39">
    <cfRule type="expression" dxfId="76" priority="83" stopIfTrue="1">
      <formula>A36=1</formula>
    </cfRule>
  </conditionalFormatting>
  <conditionalFormatting sqref="F36:F39">
    <cfRule type="expression" dxfId="75" priority="84" stopIfTrue="1">
      <formula>A36=1</formula>
    </cfRule>
  </conditionalFormatting>
  <conditionalFormatting sqref="C41">
    <cfRule type="expression" dxfId="74" priority="77" stopIfTrue="1">
      <formula>A41=1</formula>
    </cfRule>
  </conditionalFormatting>
  <conditionalFormatting sqref="D41">
    <cfRule type="expression" dxfId="73" priority="78" stopIfTrue="1">
      <formula>A41=1</formula>
    </cfRule>
  </conditionalFormatting>
  <conditionalFormatting sqref="E41">
    <cfRule type="expression" dxfId="72" priority="79" stopIfTrue="1">
      <formula>A41=1</formula>
    </cfRule>
  </conditionalFormatting>
  <conditionalFormatting sqref="F41">
    <cfRule type="expression" dxfId="71" priority="80" stopIfTrue="1">
      <formula>A41=1</formula>
    </cfRule>
  </conditionalFormatting>
  <conditionalFormatting sqref="C43">
    <cfRule type="expression" dxfId="70" priority="73" stopIfTrue="1">
      <formula>A43=1</formula>
    </cfRule>
  </conditionalFormatting>
  <conditionalFormatting sqref="D43">
    <cfRule type="expression" dxfId="69" priority="74" stopIfTrue="1">
      <formula>A43=1</formula>
    </cfRule>
  </conditionalFormatting>
  <conditionalFormatting sqref="E43">
    <cfRule type="expression" dxfId="68" priority="75" stopIfTrue="1">
      <formula>A43=1</formula>
    </cfRule>
  </conditionalFormatting>
  <conditionalFormatting sqref="F43">
    <cfRule type="expression" dxfId="67" priority="76" stopIfTrue="1">
      <formula>A43=1</formula>
    </cfRule>
  </conditionalFormatting>
  <conditionalFormatting sqref="B46">
    <cfRule type="expression" dxfId="66" priority="68" stopIfTrue="1">
      <formula>A46=1</formula>
    </cfRule>
  </conditionalFormatting>
  <conditionalFormatting sqref="C46">
    <cfRule type="expression" dxfId="65" priority="69" stopIfTrue="1">
      <formula>A46=1</formula>
    </cfRule>
  </conditionalFormatting>
  <conditionalFormatting sqref="D46">
    <cfRule type="expression" dxfId="64" priority="70" stopIfTrue="1">
      <formula>A46=1</formula>
    </cfRule>
  </conditionalFormatting>
  <conditionalFormatting sqref="E46">
    <cfRule type="expression" dxfId="63" priority="71" stopIfTrue="1">
      <formula>A46=1</formula>
    </cfRule>
  </conditionalFormatting>
  <conditionalFormatting sqref="F46">
    <cfRule type="expression" dxfId="62" priority="72" stopIfTrue="1">
      <formula>A46=1</formula>
    </cfRule>
  </conditionalFormatting>
  <conditionalFormatting sqref="C48:C51">
    <cfRule type="expression" dxfId="61" priority="64" stopIfTrue="1">
      <formula>A48=1</formula>
    </cfRule>
  </conditionalFormatting>
  <conditionalFormatting sqref="D48:D51">
    <cfRule type="expression" dxfId="60" priority="65" stopIfTrue="1">
      <formula>A48=1</formula>
    </cfRule>
  </conditionalFormatting>
  <conditionalFormatting sqref="E48:E51">
    <cfRule type="expression" dxfId="59" priority="66" stopIfTrue="1">
      <formula>A48=1</formula>
    </cfRule>
  </conditionalFormatting>
  <conditionalFormatting sqref="F48:F51">
    <cfRule type="expression" dxfId="58" priority="67" stopIfTrue="1">
      <formula>A48=1</formula>
    </cfRule>
  </conditionalFormatting>
  <conditionalFormatting sqref="B53:C55">
    <cfRule type="expression" dxfId="57" priority="59" stopIfTrue="1">
      <formula>A53=1</formula>
    </cfRule>
  </conditionalFormatting>
  <conditionalFormatting sqref="C53:D55">
    <cfRule type="expression" dxfId="56" priority="60" stopIfTrue="1">
      <formula>A53=1</formula>
    </cfRule>
  </conditionalFormatting>
  <conditionalFormatting sqref="D53:E55">
    <cfRule type="expression" dxfId="55" priority="61" stopIfTrue="1">
      <formula>A53=1</formula>
    </cfRule>
  </conditionalFormatting>
  <conditionalFormatting sqref="E53:F55">
    <cfRule type="expression" dxfId="54" priority="62" stopIfTrue="1">
      <formula>A53=1</formula>
    </cfRule>
  </conditionalFormatting>
  <conditionalFormatting sqref="F53:F55">
    <cfRule type="expression" dxfId="53" priority="63" stopIfTrue="1">
      <formula>A53=1</formula>
    </cfRule>
  </conditionalFormatting>
  <conditionalFormatting sqref="C57">
    <cfRule type="expression" dxfId="52" priority="55" stopIfTrue="1">
      <formula>A57=1</formula>
    </cfRule>
  </conditionalFormatting>
  <conditionalFormatting sqref="D57">
    <cfRule type="expression" dxfId="51" priority="56" stopIfTrue="1">
      <formula>A57=1</formula>
    </cfRule>
  </conditionalFormatting>
  <conditionalFormatting sqref="E57">
    <cfRule type="expression" dxfId="50" priority="57" stopIfTrue="1">
      <formula>A57=1</formula>
    </cfRule>
  </conditionalFormatting>
  <conditionalFormatting sqref="F57">
    <cfRule type="expression" dxfId="49" priority="58" stopIfTrue="1">
      <formula>A57=1</formula>
    </cfRule>
  </conditionalFormatting>
  <conditionalFormatting sqref="B59">
    <cfRule type="expression" dxfId="48" priority="50" stopIfTrue="1">
      <formula>A59=1</formula>
    </cfRule>
  </conditionalFormatting>
  <conditionalFormatting sqref="C59">
    <cfRule type="expression" dxfId="47" priority="51" stopIfTrue="1">
      <formula>A59=1</formula>
    </cfRule>
  </conditionalFormatting>
  <conditionalFormatting sqref="D59">
    <cfRule type="expression" dxfId="46" priority="52" stopIfTrue="1">
      <formula>A59=1</formula>
    </cfRule>
  </conditionalFormatting>
  <conditionalFormatting sqref="E59">
    <cfRule type="expression" dxfId="45" priority="53" stopIfTrue="1">
      <formula>A59=1</formula>
    </cfRule>
  </conditionalFormatting>
  <conditionalFormatting sqref="F59">
    <cfRule type="expression" dxfId="44" priority="54" stopIfTrue="1">
      <formula>A59=1</formula>
    </cfRule>
  </conditionalFormatting>
  <conditionalFormatting sqref="B61:B62">
    <cfRule type="expression" dxfId="43" priority="46" stopIfTrue="1">
      <formula>A61=1</formula>
    </cfRule>
  </conditionalFormatting>
  <conditionalFormatting sqref="C61:C62">
    <cfRule type="expression" dxfId="42" priority="47" stopIfTrue="1">
      <formula>A61=1</formula>
    </cfRule>
  </conditionalFormatting>
  <conditionalFormatting sqref="D61:E62">
    <cfRule type="expression" dxfId="41" priority="48" stopIfTrue="1">
      <formula>A61=1</formula>
    </cfRule>
  </conditionalFormatting>
  <conditionalFormatting sqref="F61:F62">
    <cfRule type="expression" dxfId="40" priority="49" stopIfTrue="1">
      <formula>A61=1</formula>
    </cfRule>
  </conditionalFormatting>
  <conditionalFormatting sqref="B64:B65">
    <cfRule type="expression" dxfId="39" priority="42" stopIfTrue="1">
      <formula>A64=1</formula>
    </cfRule>
  </conditionalFormatting>
  <conditionalFormatting sqref="C64:C65">
    <cfRule type="expression" dxfId="38" priority="43" stopIfTrue="1">
      <formula>A64=1</formula>
    </cfRule>
  </conditionalFormatting>
  <conditionalFormatting sqref="D64:E65">
    <cfRule type="expression" dxfId="37" priority="44" stopIfTrue="1">
      <formula>A64=1</formula>
    </cfRule>
  </conditionalFormatting>
  <conditionalFormatting sqref="F64">
    <cfRule type="expression" dxfId="36" priority="45" stopIfTrue="1">
      <formula>A64=1</formula>
    </cfRule>
  </conditionalFormatting>
  <conditionalFormatting sqref="F65">
    <cfRule type="expression" dxfId="35" priority="41" stopIfTrue="1">
      <formula>C65=1</formula>
    </cfRule>
  </conditionalFormatting>
  <conditionalFormatting sqref="B68">
    <cfRule type="expression" dxfId="34" priority="36" stopIfTrue="1">
      <formula>A68=1</formula>
    </cfRule>
  </conditionalFormatting>
  <conditionalFormatting sqref="C68">
    <cfRule type="expression" dxfId="33" priority="37" stopIfTrue="1">
      <formula>A68=1</formula>
    </cfRule>
  </conditionalFormatting>
  <conditionalFormatting sqref="D68">
    <cfRule type="expression" dxfId="32" priority="38" stopIfTrue="1">
      <formula>A68=1</formula>
    </cfRule>
  </conditionalFormatting>
  <conditionalFormatting sqref="E68">
    <cfRule type="expression" dxfId="31" priority="39" stopIfTrue="1">
      <formula>A68=1</formula>
    </cfRule>
  </conditionalFormatting>
  <conditionalFormatting sqref="F68">
    <cfRule type="expression" dxfId="30" priority="35" stopIfTrue="1">
      <formula>A68=1</formula>
    </cfRule>
  </conditionalFormatting>
  <conditionalFormatting sqref="C70:C73">
    <cfRule type="expression" dxfId="29" priority="32" stopIfTrue="1">
      <formula>A70=1</formula>
    </cfRule>
  </conditionalFormatting>
  <conditionalFormatting sqref="D70:D73">
    <cfRule type="expression" dxfId="28" priority="33" stopIfTrue="1">
      <formula>A70=1</formula>
    </cfRule>
  </conditionalFormatting>
  <conditionalFormatting sqref="E70:F73">
    <cfRule type="expression" dxfId="27" priority="34" stopIfTrue="1">
      <formula>A70=1</formula>
    </cfRule>
  </conditionalFormatting>
  <conditionalFormatting sqref="C83:C85">
    <cfRule type="expression" dxfId="26" priority="28" stopIfTrue="1">
      <formula>A83=1</formula>
    </cfRule>
  </conditionalFormatting>
  <conditionalFormatting sqref="D83:D85">
    <cfRule type="expression" dxfId="25" priority="29" stopIfTrue="1">
      <formula>A83=1</formula>
    </cfRule>
  </conditionalFormatting>
  <conditionalFormatting sqref="E83">
    <cfRule type="expression" dxfId="24" priority="30" stopIfTrue="1">
      <formula>A83=1</formula>
    </cfRule>
  </conditionalFormatting>
  <conditionalFormatting sqref="F83:F85">
    <cfRule type="expression" dxfId="23" priority="31" stopIfTrue="1">
      <formula>A83=1</formula>
    </cfRule>
  </conditionalFormatting>
  <conditionalFormatting sqref="C79">
    <cfRule type="expression" dxfId="22" priority="25" stopIfTrue="1">
      <formula>#REF!=1</formula>
    </cfRule>
  </conditionalFormatting>
  <conditionalFormatting sqref="C80">
    <cfRule type="expression" dxfId="21" priority="27" stopIfTrue="1">
      <formula>#REF!=1</formula>
    </cfRule>
  </conditionalFormatting>
  <conditionalFormatting sqref="F79">
    <cfRule type="expression" dxfId="20" priority="22" stopIfTrue="1">
      <formula>#REF!=1</formula>
    </cfRule>
  </conditionalFormatting>
  <conditionalFormatting sqref="F80">
    <cfRule type="expression" dxfId="19" priority="24" stopIfTrue="1">
      <formula>#REF!=1</formula>
    </cfRule>
  </conditionalFormatting>
  <conditionalFormatting sqref="E79">
    <cfRule type="expression" dxfId="18" priority="19" stopIfTrue="1">
      <formula>#REF!=1</formula>
    </cfRule>
  </conditionalFormatting>
  <conditionalFormatting sqref="E80">
    <cfRule type="expression" dxfId="17" priority="21" stopIfTrue="1">
      <formula>#REF!=1</formula>
    </cfRule>
  </conditionalFormatting>
  <conditionalFormatting sqref="C87">
    <cfRule type="expression" dxfId="16" priority="15" stopIfTrue="1">
      <formula>A87=1</formula>
    </cfRule>
  </conditionalFormatting>
  <conditionalFormatting sqref="D87">
    <cfRule type="expression" dxfId="15" priority="16" stopIfTrue="1">
      <formula>A87=1</formula>
    </cfRule>
  </conditionalFormatting>
  <conditionalFormatting sqref="E87">
    <cfRule type="expression" dxfId="14" priority="17" stopIfTrue="1">
      <formula>A87=1</formula>
    </cfRule>
  </conditionalFormatting>
  <conditionalFormatting sqref="F87">
    <cfRule type="expression" dxfId="13" priority="18" stopIfTrue="1">
      <formula>A87=1</formula>
    </cfRule>
  </conditionalFormatting>
  <conditionalFormatting sqref="C89:C90">
    <cfRule type="expression" dxfId="12" priority="11" stopIfTrue="1">
      <formula>A89=1</formula>
    </cfRule>
  </conditionalFormatting>
  <conditionalFormatting sqref="D89:D90">
    <cfRule type="expression" dxfId="11" priority="12" stopIfTrue="1">
      <formula>A89=1</formula>
    </cfRule>
  </conditionalFormatting>
  <conditionalFormatting sqref="E89:E90">
    <cfRule type="expression" dxfId="10" priority="13" stopIfTrue="1">
      <formula>A89=1</formula>
    </cfRule>
  </conditionalFormatting>
  <conditionalFormatting sqref="F89:F90">
    <cfRule type="expression" dxfId="9" priority="14" stopIfTrue="1">
      <formula>A89=1</formula>
    </cfRule>
  </conditionalFormatting>
  <conditionalFormatting sqref="B92:C93">
    <cfRule type="expression" dxfId="8" priority="7" stopIfTrue="1">
      <formula>A92=1</formula>
    </cfRule>
  </conditionalFormatting>
  <conditionalFormatting sqref="C92:D93">
    <cfRule type="expression" dxfId="7" priority="8" stopIfTrue="1">
      <formula>A92=1</formula>
    </cfRule>
  </conditionalFormatting>
  <conditionalFormatting sqref="D92:F93">
    <cfRule type="expression" dxfId="6" priority="9" stopIfTrue="1">
      <formula>A92=1</formula>
    </cfRule>
  </conditionalFormatting>
  <conditionalFormatting sqref="E92:F93">
    <cfRule type="expression" dxfId="5" priority="10" stopIfTrue="1">
      <formula>A92=1</formula>
    </cfRule>
  </conditionalFormatting>
  <conditionalFormatting sqref="C96:C97">
    <cfRule type="expression" dxfId="4" priority="3" stopIfTrue="1">
      <formula>A96=1</formula>
    </cfRule>
  </conditionalFormatting>
  <conditionalFormatting sqref="D96:D97">
    <cfRule type="expression" dxfId="3" priority="4" stopIfTrue="1">
      <formula>A96=1</formula>
    </cfRule>
  </conditionalFormatting>
  <conditionalFormatting sqref="E96:E97">
    <cfRule type="expression" dxfId="2" priority="5" stopIfTrue="1">
      <formula>A96=1</formula>
    </cfRule>
  </conditionalFormatting>
  <conditionalFormatting sqref="F96:F97">
    <cfRule type="expression" dxfId="1" priority="6" stopIfTrue="1">
      <formula>A96=1</formula>
    </cfRule>
  </conditionalFormatting>
  <conditionalFormatting sqref="E84:E85">
    <cfRule type="expression" dxfId="0" priority="1" stopIfTrue="1">
      <formula>XFD84=1</formula>
    </cfRule>
  </conditionalFormatting>
  <pageMargins left="0.32" right="0.33" top="0.39370078740157499" bottom="0.39370078740157499" header="0" footer="0"/>
  <pageSetup paperSize="9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2021-09-17T05:19:27Z</dcterms:created>
  <dcterms:modified xsi:type="dcterms:W3CDTF">2021-09-21T05:23:30Z</dcterms:modified>
</cp:coreProperties>
</file>